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charitede-my.sharepoint.com/personal/christian_schinke_charite_de/Documents/iPSC-DSN_Pat_cells/Viability Assays/20221109_MCF7_live_MT_3drugs_SP600125/Analysis/"/>
    </mc:Choice>
  </mc:AlternateContent>
  <xr:revisionPtr revIDLastSave="3" documentId="13_ncr:1_{B75A1CB5-B8FC-45A8-B8B7-509EF49152D7}" xr6:coauthVersionLast="47" xr6:coauthVersionMax="47" xr10:uidLastSave="{CCE4017C-71B8-4901-A948-B3F8E4CDBE8C}"/>
  <bookViews>
    <workbookView xWindow="28680" yWindow="-120" windowWidth="29040" windowHeight="15720" activeTab="6" xr2:uid="{00000000-000D-0000-FFFF-FFFF00000000}"/>
  </bookViews>
  <sheets>
    <sheet name="plate3_MT_lumi_0h" sheetId="1" r:id="rId1"/>
    <sheet name="12h" sheetId="3" r:id="rId2"/>
    <sheet name="24h" sheetId="4" r:id="rId3"/>
    <sheet name="36h" sheetId="5" r:id="rId4"/>
    <sheet name="48h" sheetId="6" r:id="rId5"/>
    <sheet name="All" sheetId="7" r:id="rId6"/>
    <sheet name="All (no empty)" sheetId="8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" i="8" l="1"/>
  <c r="L55" i="8"/>
  <c r="K55" i="8"/>
  <c r="J55" i="8"/>
  <c r="I55" i="8"/>
  <c r="H55" i="8"/>
  <c r="G55" i="8"/>
  <c r="F55" i="8"/>
  <c r="E55" i="8"/>
  <c r="D55" i="8"/>
  <c r="C55" i="8"/>
  <c r="B55" i="8"/>
  <c r="M54" i="8"/>
  <c r="L54" i="8"/>
  <c r="K54" i="8"/>
  <c r="J54" i="8"/>
  <c r="I54" i="8"/>
  <c r="H54" i="8"/>
  <c r="G54" i="8"/>
  <c r="F54" i="8"/>
  <c r="E54" i="8"/>
  <c r="D54" i="8"/>
  <c r="C54" i="8"/>
  <c r="B54" i="8"/>
  <c r="M53" i="8"/>
  <c r="L53" i="8"/>
  <c r="K53" i="8"/>
  <c r="X53" i="8" s="1"/>
  <c r="J53" i="8"/>
  <c r="I53" i="8"/>
  <c r="V53" i="8" s="1"/>
  <c r="H53" i="8"/>
  <c r="G53" i="8"/>
  <c r="F53" i="8"/>
  <c r="S53" i="8" s="1"/>
  <c r="E53" i="8"/>
  <c r="D53" i="8"/>
  <c r="C53" i="8"/>
  <c r="B53" i="8"/>
  <c r="M52" i="8"/>
  <c r="L52" i="8"/>
  <c r="K52" i="8"/>
  <c r="J52" i="8"/>
  <c r="I52" i="8"/>
  <c r="H52" i="8"/>
  <c r="G52" i="8"/>
  <c r="F52" i="8"/>
  <c r="E52" i="8"/>
  <c r="R52" i="8" s="1"/>
  <c r="D52" i="8"/>
  <c r="C52" i="8"/>
  <c r="B52" i="8"/>
  <c r="M51" i="8"/>
  <c r="L51" i="8"/>
  <c r="K51" i="8"/>
  <c r="J51" i="8"/>
  <c r="I51" i="8"/>
  <c r="H51" i="8"/>
  <c r="G51" i="8"/>
  <c r="F51" i="8"/>
  <c r="E51" i="8"/>
  <c r="D51" i="8"/>
  <c r="C51" i="8"/>
  <c r="P51" i="8" s="1"/>
  <c r="B51" i="8"/>
  <c r="M50" i="8"/>
  <c r="L50" i="8"/>
  <c r="K50" i="8"/>
  <c r="J50" i="8"/>
  <c r="W50" i="8" s="1"/>
  <c r="I50" i="8"/>
  <c r="H50" i="8"/>
  <c r="G50" i="8"/>
  <c r="F50" i="8"/>
  <c r="E50" i="8"/>
  <c r="D50" i="8"/>
  <c r="C50" i="8"/>
  <c r="B50" i="8"/>
  <c r="M49" i="8"/>
  <c r="L49" i="8"/>
  <c r="K49" i="8"/>
  <c r="X49" i="8" s="1"/>
  <c r="J49" i="8"/>
  <c r="I49" i="8"/>
  <c r="V49" i="8" s="1"/>
  <c r="H49" i="8"/>
  <c r="G49" i="8"/>
  <c r="F49" i="8"/>
  <c r="S49" i="8" s="1"/>
  <c r="E49" i="8"/>
  <c r="D49" i="8"/>
  <c r="C49" i="8"/>
  <c r="B49" i="8"/>
  <c r="M48" i="8"/>
  <c r="L48" i="8"/>
  <c r="K48" i="8"/>
  <c r="J48" i="8"/>
  <c r="I48" i="8"/>
  <c r="H48" i="8"/>
  <c r="G48" i="8"/>
  <c r="F48" i="8"/>
  <c r="E48" i="8"/>
  <c r="D48" i="8"/>
  <c r="C48" i="8"/>
  <c r="B48" i="8"/>
  <c r="M47" i="8"/>
  <c r="L47" i="8"/>
  <c r="K47" i="8"/>
  <c r="J47" i="8"/>
  <c r="I47" i="8"/>
  <c r="H47" i="8"/>
  <c r="G47" i="8"/>
  <c r="F47" i="8"/>
  <c r="E47" i="8"/>
  <c r="D47" i="8"/>
  <c r="C47" i="8"/>
  <c r="B47" i="8"/>
  <c r="M44" i="8"/>
  <c r="L44" i="8"/>
  <c r="K44" i="8"/>
  <c r="J44" i="8"/>
  <c r="I44" i="8"/>
  <c r="H44" i="8"/>
  <c r="G44" i="8"/>
  <c r="F44" i="8"/>
  <c r="E44" i="8"/>
  <c r="D44" i="8"/>
  <c r="C44" i="8"/>
  <c r="B44" i="8"/>
  <c r="M43" i="8"/>
  <c r="L43" i="8"/>
  <c r="K43" i="8"/>
  <c r="J43" i="8"/>
  <c r="I43" i="8"/>
  <c r="H43" i="8"/>
  <c r="G43" i="8"/>
  <c r="T43" i="8" s="1"/>
  <c r="F43" i="8"/>
  <c r="E43" i="8"/>
  <c r="R43" i="8" s="1"/>
  <c r="D43" i="8"/>
  <c r="C43" i="8"/>
  <c r="B43" i="8"/>
  <c r="M42" i="8"/>
  <c r="L42" i="8"/>
  <c r="K42" i="8"/>
  <c r="J42" i="8"/>
  <c r="I42" i="8"/>
  <c r="H42" i="8"/>
  <c r="G42" i="8"/>
  <c r="F42" i="8"/>
  <c r="E42" i="8"/>
  <c r="D42" i="8"/>
  <c r="C42" i="8"/>
  <c r="B42" i="8"/>
  <c r="M41" i="8"/>
  <c r="L41" i="8"/>
  <c r="K41" i="8"/>
  <c r="J41" i="8"/>
  <c r="I41" i="8"/>
  <c r="H41" i="8"/>
  <c r="G41" i="8"/>
  <c r="F41" i="8"/>
  <c r="E41" i="8"/>
  <c r="D41" i="8"/>
  <c r="C41" i="8"/>
  <c r="B41" i="8"/>
  <c r="M40" i="8"/>
  <c r="L40" i="8"/>
  <c r="K40" i="8"/>
  <c r="X40" i="8" s="1"/>
  <c r="J40" i="8"/>
  <c r="I40" i="8"/>
  <c r="V40" i="8" s="1"/>
  <c r="H40" i="8"/>
  <c r="G40" i="8"/>
  <c r="F40" i="8"/>
  <c r="S40" i="8" s="1"/>
  <c r="E40" i="8"/>
  <c r="D40" i="8"/>
  <c r="C40" i="8"/>
  <c r="B40" i="8"/>
  <c r="M39" i="8"/>
  <c r="L39" i="8"/>
  <c r="K39" i="8"/>
  <c r="J39" i="8"/>
  <c r="I39" i="8"/>
  <c r="H39" i="8"/>
  <c r="G39" i="8"/>
  <c r="F39" i="8"/>
  <c r="E39" i="8"/>
  <c r="R39" i="8" s="1"/>
  <c r="D39" i="8"/>
  <c r="C39" i="8"/>
  <c r="B39" i="8"/>
  <c r="M38" i="8"/>
  <c r="L38" i="8"/>
  <c r="K38" i="8"/>
  <c r="J38" i="8"/>
  <c r="I38" i="8"/>
  <c r="H38" i="8"/>
  <c r="G38" i="8"/>
  <c r="F38" i="8"/>
  <c r="E38" i="8"/>
  <c r="D38" i="8"/>
  <c r="C38" i="8"/>
  <c r="P38" i="8" s="1"/>
  <c r="B38" i="8"/>
  <c r="M37" i="8"/>
  <c r="L37" i="8"/>
  <c r="K37" i="8"/>
  <c r="J37" i="8"/>
  <c r="I37" i="8"/>
  <c r="H37" i="8"/>
  <c r="G37" i="8"/>
  <c r="F37" i="8"/>
  <c r="E37" i="8"/>
  <c r="D37" i="8"/>
  <c r="C37" i="8"/>
  <c r="B37" i="8"/>
  <c r="M36" i="8"/>
  <c r="L36" i="8"/>
  <c r="K36" i="8"/>
  <c r="J36" i="8"/>
  <c r="I36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M33" i="8"/>
  <c r="L33" i="8"/>
  <c r="K33" i="8"/>
  <c r="J33" i="8"/>
  <c r="I33" i="8"/>
  <c r="H33" i="8"/>
  <c r="G33" i="8"/>
  <c r="F33" i="8"/>
  <c r="E33" i="8"/>
  <c r="D33" i="8"/>
  <c r="C33" i="8"/>
  <c r="B33" i="8"/>
  <c r="M32" i="8"/>
  <c r="L32" i="8"/>
  <c r="K32" i="8"/>
  <c r="J32" i="8"/>
  <c r="W32" i="8" s="1"/>
  <c r="I32" i="8"/>
  <c r="H32" i="8"/>
  <c r="G32" i="8"/>
  <c r="F32" i="8"/>
  <c r="E32" i="8"/>
  <c r="D32" i="8"/>
  <c r="C32" i="8"/>
  <c r="B32" i="8"/>
  <c r="M31" i="8"/>
  <c r="L31" i="8"/>
  <c r="K31" i="8"/>
  <c r="X31" i="8" s="1"/>
  <c r="J31" i="8"/>
  <c r="I31" i="8"/>
  <c r="V31" i="8" s="1"/>
  <c r="H31" i="8"/>
  <c r="G31" i="8"/>
  <c r="F31" i="8"/>
  <c r="S31" i="8" s="1"/>
  <c r="E31" i="8"/>
  <c r="D31" i="8"/>
  <c r="C31" i="8"/>
  <c r="B31" i="8"/>
  <c r="M30" i="8"/>
  <c r="L30" i="8"/>
  <c r="K30" i="8"/>
  <c r="J30" i="8"/>
  <c r="I30" i="8"/>
  <c r="H30" i="8"/>
  <c r="G30" i="8"/>
  <c r="T30" i="8" s="1"/>
  <c r="F30" i="8"/>
  <c r="E30" i="8"/>
  <c r="R30" i="8" s="1"/>
  <c r="D30" i="8"/>
  <c r="C30" i="8"/>
  <c r="B30" i="8"/>
  <c r="M29" i="8"/>
  <c r="L29" i="8"/>
  <c r="K29" i="8"/>
  <c r="J29" i="8"/>
  <c r="I29" i="8"/>
  <c r="H29" i="8"/>
  <c r="G29" i="8"/>
  <c r="F29" i="8"/>
  <c r="E29" i="8"/>
  <c r="D29" i="8"/>
  <c r="C29" i="8"/>
  <c r="P29" i="8" s="1"/>
  <c r="B29" i="8"/>
  <c r="M28" i="8"/>
  <c r="L28" i="8"/>
  <c r="K28" i="8"/>
  <c r="J28" i="8"/>
  <c r="I28" i="8"/>
  <c r="H28" i="8"/>
  <c r="G28" i="8"/>
  <c r="F28" i="8"/>
  <c r="E28" i="8"/>
  <c r="D28" i="8"/>
  <c r="C28" i="8"/>
  <c r="B28" i="8"/>
  <c r="M27" i="8"/>
  <c r="L27" i="8"/>
  <c r="K27" i="8"/>
  <c r="J27" i="8"/>
  <c r="I27" i="8"/>
  <c r="V27" i="8" s="1"/>
  <c r="H27" i="8"/>
  <c r="G27" i="8"/>
  <c r="F27" i="8"/>
  <c r="E27" i="8"/>
  <c r="D27" i="8"/>
  <c r="C27" i="8"/>
  <c r="B27" i="8"/>
  <c r="M26" i="8"/>
  <c r="L26" i="8"/>
  <c r="K26" i="8"/>
  <c r="J26" i="8"/>
  <c r="I26" i="8"/>
  <c r="H26" i="8"/>
  <c r="G26" i="8"/>
  <c r="F26" i="8"/>
  <c r="E26" i="8"/>
  <c r="D26" i="8"/>
  <c r="C26" i="8"/>
  <c r="B26" i="8"/>
  <c r="M25" i="8"/>
  <c r="L25" i="8"/>
  <c r="K25" i="8"/>
  <c r="J25" i="8"/>
  <c r="I25" i="8"/>
  <c r="H25" i="8"/>
  <c r="G25" i="8"/>
  <c r="F25" i="8"/>
  <c r="E25" i="8"/>
  <c r="D25" i="8"/>
  <c r="C25" i="8"/>
  <c r="B25" i="8"/>
  <c r="M22" i="8"/>
  <c r="L22" i="8"/>
  <c r="K22" i="8"/>
  <c r="J22" i="8"/>
  <c r="I22" i="8"/>
  <c r="H22" i="8"/>
  <c r="G22" i="8"/>
  <c r="F22" i="8"/>
  <c r="E22" i="8"/>
  <c r="D22" i="8"/>
  <c r="C22" i="8"/>
  <c r="B22" i="8"/>
  <c r="M21" i="8"/>
  <c r="L21" i="8"/>
  <c r="K21" i="8"/>
  <c r="J21" i="8"/>
  <c r="I21" i="8"/>
  <c r="H21" i="8"/>
  <c r="G21" i="8"/>
  <c r="T21" i="8" s="1"/>
  <c r="F21" i="8"/>
  <c r="E21" i="8"/>
  <c r="R21" i="8" s="1"/>
  <c r="D21" i="8"/>
  <c r="C21" i="8"/>
  <c r="B21" i="8"/>
  <c r="M20" i="8"/>
  <c r="L20" i="8"/>
  <c r="K20" i="8"/>
  <c r="J20" i="8"/>
  <c r="I20" i="8"/>
  <c r="H20" i="8"/>
  <c r="G20" i="8"/>
  <c r="F20" i="8"/>
  <c r="E20" i="8"/>
  <c r="D20" i="8"/>
  <c r="C20" i="8"/>
  <c r="P20" i="8" s="1"/>
  <c r="B20" i="8"/>
  <c r="M19" i="8"/>
  <c r="L19" i="8"/>
  <c r="K19" i="8"/>
  <c r="J19" i="8"/>
  <c r="W19" i="8" s="1"/>
  <c r="I19" i="8"/>
  <c r="H19" i="8"/>
  <c r="G19" i="8"/>
  <c r="F19" i="8"/>
  <c r="E19" i="8"/>
  <c r="D19" i="8"/>
  <c r="C19" i="8"/>
  <c r="B19" i="8"/>
  <c r="M18" i="8"/>
  <c r="L18" i="8"/>
  <c r="K18" i="8"/>
  <c r="J18" i="8"/>
  <c r="I18" i="8"/>
  <c r="V18" i="8" s="1"/>
  <c r="H18" i="8"/>
  <c r="G18" i="8"/>
  <c r="F18" i="8"/>
  <c r="S18" i="8" s="1"/>
  <c r="E18" i="8"/>
  <c r="D18" i="8"/>
  <c r="C18" i="8"/>
  <c r="B18" i="8"/>
  <c r="M17" i="8"/>
  <c r="L17" i="8"/>
  <c r="K17" i="8"/>
  <c r="J17" i="8"/>
  <c r="I17" i="8"/>
  <c r="H17" i="8"/>
  <c r="G17" i="8"/>
  <c r="T17" i="8" s="1"/>
  <c r="F17" i="8"/>
  <c r="E17" i="8"/>
  <c r="R17" i="8" s="1"/>
  <c r="D17" i="8"/>
  <c r="C17" i="8"/>
  <c r="B17" i="8"/>
  <c r="M16" i="8"/>
  <c r="L16" i="8"/>
  <c r="K16" i="8"/>
  <c r="J16" i="8"/>
  <c r="I16" i="8"/>
  <c r="H16" i="8"/>
  <c r="G16" i="8"/>
  <c r="F16" i="8"/>
  <c r="E16" i="8"/>
  <c r="D16" i="8"/>
  <c r="C16" i="8"/>
  <c r="P16" i="8" s="1"/>
  <c r="B16" i="8"/>
  <c r="M15" i="8"/>
  <c r="L15" i="8"/>
  <c r="K15" i="8"/>
  <c r="J15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M11" i="8"/>
  <c r="L11" i="8"/>
  <c r="K11" i="8"/>
  <c r="J11" i="8"/>
  <c r="I11" i="8"/>
  <c r="H11" i="8"/>
  <c r="G11" i="8"/>
  <c r="F11" i="8"/>
  <c r="E11" i="8"/>
  <c r="D11" i="8"/>
  <c r="C11" i="8"/>
  <c r="B11" i="8"/>
  <c r="M10" i="8"/>
  <c r="L10" i="8"/>
  <c r="K10" i="8"/>
  <c r="J10" i="8"/>
  <c r="W54" i="8" s="1"/>
  <c r="I10" i="8"/>
  <c r="H10" i="8"/>
  <c r="G10" i="8"/>
  <c r="F10" i="8"/>
  <c r="E10" i="8"/>
  <c r="D10" i="8"/>
  <c r="C10" i="8"/>
  <c r="B10" i="8"/>
  <c r="M9" i="8"/>
  <c r="L9" i="8"/>
  <c r="K9" i="8"/>
  <c r="X20" i="8" s="1"/>
  <c r="J9" i="8"/>
  <c r="W53" i="8" s="1"/>
  <c r="I9" i="8"/>
  <c r="V42" i="8" s="1"/>
  <c r="H9" i="8"/>
  <c r="U53" i="8" s="1"/>
  <c r="G9" i="8"/>
  <c r="F9" i="8"/>
  <c r="S42" i="8" s="1"/>
  <c r="E9" i="8"/>
  <c r="D9" i="8"/>
  <c r="C9" i="8"/>
  <c r="B9" i="8"/>
  <c r="M8" i="8"/>
  <c r="L8" i="8"/>
  <c r="K8" i="8"/>
  <c r="J8" i="8"/>
  <c r="I8" i="8"/>
  <c r="H8" i="8"/>
  <c r="U41" i="8" s="1"/>
  <c r="G8" i="8"/>
  <c r="T41" i="8" s="1"/>
  <c r="F8" i="8"/>
  <c r="S41" i="8" s="1"/>
  <c r="E8" i="8"/>
  <c r="R41" i="8" s="1"/>
  <c r="D8" i="8"/>
  <c r="Q41" i="8" s="1"/>
  <c r="C8" i="8"/>
  <c r="P52" i="8" s="1"/>
  <c r="B8" i="8"/>
  <c r="M7" i="8"/>
  <c r="L7" i="8"/>
  <c r="K7" i="8"/>
  <c r="J7" i="8"/>
  <c r="I7" i="8"/>
  <c r="H7" i="8"/>
  <c r="G7" i="8"/>
  <c r="F7" i="8"/>
  <c r="E7" i="8"/>
  <c r="D7" i="8"/>
  <c r="Q51" i="8" s="1"/>
  <c r="C7" i="8"/>
  <c r="P7" i="8" s="1"/>
  <c r="B7" i="8"/>
  <c r="M6" i="8"/>
  <c r="L6" i="8"/>
  <c r="K6" i="8"/>
  <c r="X39" i="8" s="1"/>
  <c r="J6" i="8"/>
  <c r="W17" i="8" s="1"/>
  <c r="I6" i="8"/>
  <c r="H6" i="8"/>
  <c r="G6" i="8"/>
  <c r="F6" i="8"/>
  <c r="E6" i="8"/>
  <c r="D6" i="8"/>
  <c r="C6" i="8"/>
  <c r="B6" i="8"/>
  <c r="M5" i="8"/>
  <c r="L5" i="8"/>
  <c r="K5" i="8"/>
  <c r="X16" i="8" s="1"/>
  <c r="J5" i="8"/>
  <c r="W49" i="8" s="1"/>
  <c r="I5" i="8"/>
  <c r="V16" i="8" s="1"/>
  <c r="H5" i="8"/>
  <c r="U49" i="8" s="1"/>
  <c r="G5" i="8"/>
  <c r="T49" i="8" s="1"/>
  <c r="F5" i="8"/>
  <c r="S38" i="8" s="1"/>
  <c r="E5" i="8"/>
  <c r="D5" i="8"/>
  <c r="C5" i="8"/>
  <c r="B5" i="8"/>
  <c r="M4" i="8"/>
  <c r="L4" i="8"/>
  <c r="K4" i="8"/>
  <c r="J4" i="8"/>
  <c r="I4" i="8"/>
  <c r="H4" i="8"/>
  <c r="G4" i="8"/>
  <c r="F4" i="8"/>
  <c r="E4" i="8"/>
  <c r="D4" i="8"/>
  <c r="C4" i="8"/>
  <c r="B4" i="8"/>
  <c r="M3" i="8"/>
  <c r="L3" i="8"/>
  <c r="K3" i="8"/>
  <c r="J3" i="8"/>
  <c r="I3" i="8"/>
  <c r="H3" i="8"/>
  <c r="G3" i="8"/>
  <c r="F3" i="8"/>
  <c r="E3" i="8"/>
  <c r="D3" i="8"/>
  <c r="C3" i="8"/>
  <c r="B3" i="8"/>
  <c r="M2" i="8"/>
  <c r="M24" i="8" s="1"/>
  <c r="L2" i="8"/>
  <c r="L35" i="8" s="1"/>
  <c r="K2" i="8"/>
  <c r="K35" i="8" s="1"/>
  <c r="J2" i="8"/>
  <c r="AP24" i="8" s="1"/>
  <c r="I2" i="8"/>
  <c r="I46" i="8" s="1"/>
  <c r="H2" i="8"/>
  <c r="H46" i="8" s="1"/>
  <c r="G2" i="8"/>
  <c r="G46" i="8" s="1"/>
  <c r="F2" i="8"/>
  <c r="F46" i="8" s="1"/>
  <c r="E2" i="8"/>
  <c r="E46" i="8" s="1"/>
  <c r="D2" i="8"/>
  <c r="D46" i="8" s="1"/>
  <c r="C2" i="8"/>
  <c r="C46" i="8" s="1"/>
  <c r="B2" i="8"/>
  <c r="B46" i="8" s="1"/>
  <c r="A55" i="8"/>
  <c r="X54" i="8"/>
  <c r="V54" i="8"/>
  <c r="U54" i="8"/>
  <c r="T54" i="8"/>
  <c r="S54" i="8"/>
  <c r="R54" i="8"/>
  <c r="Q54" i="8"/>
  <c r="P54" i="8"/>
  <c r="A54" i="8"/>
  <c r="R53" i="8"/>
  <c r="Q53" i="8"/>
  <c r="A53" i="8"/>
  <c r="U52" i="8"/>
  <c r="T52" i="8"/>
  <c r="V52" i="8"/>
  <c r="A52" i="8"/>
  <c r="X51" i="8"/>
  <c r="W51" i="8"/>
  <c r="V51" i="8"/>
  <c r="S51" i="8"/>
  <c r="A51" i="8"/>
  <c r="N49" i="8"/>
  <c r="X50" i="8"/>
  <c r="V50" i="8"/>
  <c r="U50" i="8"/>
  <c r="T50" i="8"/>
  <c r="S50" i="8"/>
  <c r="A50" i="8"/>
  <c r="R49" i="8"/>
  <c r="Q49" i="8"/>
  <c r="A49" i="8"/>
  <c r="A48" i="8"/>
  <c r="A47" i="8"/>
  <c r="A44" i="8"/>
  <c r="Q43" i="8"/>
  <c r="X43" i="8"/>
  <c r="W43" i="8"/>
  <c r="V43" i="8"/>
  <c r="U43" i="8"/>
  <c r="A43" i="8"/>
  <c r="T42" i="8"/>
  <c r="R42" i="8"/>
  <c r="Q42" i="8"/>
  <c r="A42" i="8"/>
  <c r="X41" i="8"/>
  <c r="W41" i="8"/>
  <c r="V41" i="8"/>
  <c r="A41" i="8"/>
  <c r="T40" i="8"/>
  <c r="Q40" i="8"/>
  <c r="R40" i="8"/>
  <c r="A40" i="8"/>
  <c r="Q39" i="8"/>
  <c r="V39" i="8"/>
  <c r="S39" i="8"/>
  <c r="P39" i="8"/>
  <c r="A39" i="8"/>
  <c r="N38" i="8"/>
  <c r="U38" i="8"/>
  <c r="A38" i="8"/>
  <c r="A37" i="8"/>
  <c r="A36" i="8"/>
  <c r="W35" i="8"/>
  <c r="A33" i="8"/>
  <c r="T32" i="8"/>
  <c r="Q32" i="8"/>
  <c r="P32" i="8"/>
  <c r="X32" i="8"/>
  <c r="U32" i="8"/>
  <c r="R32" i="8"/>
  <c r="A32" i="8"/>
  <c r="U31" i="8"/>
  <c r="T31" i="8"/>
  <c r="Q31" i="8"/>
  <c r="R31" i="8"/>
  <c r="P31" i="8"/>
  <c r="A31" i="8"/>
  <c r="X30" i="8"/>
  <c r="N27" i="8"/>
  <c r="W30" i="8"/>
  <c r="V30" i="8"/>
  <c r="Q30" i="8"/>
  <c r="P30" i="8"/>
  <c r="A30" i="8"/>
  <c r="X29" i="8"/>
  <c r="W29" i="8"/>
  <c r="V29" i="8"/>
  <c r="U29" i="8"/>
  <c r="T29" i="8"/>
  <c r="S29" i="8"/>
  <c r="Q29" i="8"/>
  <c r="A29" i="8"/>
  <c r="T28" i="8"/>
  <c r="Q28" i="8"/>
  <c r="P28" i="8"/>
  <c r="X28" i="8"/>
  <c r="U28" i="8"/>
  <c r="R28" i="8"/>
  <c r="A28" i="8"/>
  <c r="U27" i="8"/>
  <c r="T27" i="8"/>
  <c r="S27" i="8"/>
  <c r="R27" i="8"/>
  <c r="Q27" i="8"/>
  <c r="P27" i="8"/>
  <c r="A27" i="8"/>
  <c r="A26" i="8"/>
  <c r="A25" i="8"/>
  <c r="AN24" i="8"/>
  <c r="T24" i="8"/>
  <c r="A22" i="8"/>
  <c r="Q21" i="8"/>
  <c r="X21" i="8"/>
  <c r="V21" i="8"/>
  <c r="U21" i="8"/>
  <c r="A21" i="8"/>
  <c r="U20" i="8"/>
  <c r="R20" i="8"/>
  <c r="Q20" i="8"/>
  <c r="A20" i="8"/>
  <c r="V19" i="8"/>
  <c r="U19" i="8"/>
  <c r="T19" i="8"/>
  <c r="S19" i="8"/>
  <c r="Q19" i="8"/>
  <c r="P19" i="8"/>
  <c r="A19" i="8"/>
  <c r="X18" i="8"/>
  <c r="W18" i="8"/>
  <c r="U18" i="8"/>
  <c r="T18" i="8"/>
  <c r="R18" i="8"/>
  <c r="Q18" i="8"/>
  <c r="A18" i="8"/>
  <c r="Q17" i="8"/>
  <c r="N16" i="8"/>
  <c r="X17" i="8"/>
  <c r="V17" i="8"/>
  <c r="U17" i="8"/>
  <c r="S17" i="8"/>
  <c r="A17" i="8"/>
  <c r="U16" i="8"/>
  <c r="R16" i="8"/>
  <c r="Q16" i="8"/>
  <c r="A16" i="8"/>
  <c r="A15" i="8"/>
  <c r="A14" i="8"/>
  <c r="AK13" i="8"/>
  <c r="A11" i="8"/>
  <c r="X10" i="8"/>
  <c r="V10" i="8"/>
  <c r="U10" i="8"/>
  <c r="T10" i="8"/>
  <c r="S10" i="8"/>
  <c r="R10" i="8"/>
  <c r="Q10" i="8"/>
  <c r="P10" i="8"/>
  <c r="A10" i="8"/>
  <c r="R9" i="8"/>
  <c r="Q9" i="8"/>
  <c r="X9" i="8"/>
  <c r="W9" i="8"/>
  <c r="V9" i="8"/>
  <c r="U9" i="8"/>
  <c r="T53" i="8"/>
  <c r="S20" i="8"/>
  <c r="P9" i="8"/>
  <c r="A9" i="8"/>
  <c r="V8" i="8"/>
  <c r="U8" i="8"/>
  <c r="S8" i="8"/>
  <c r="X8" i="8"/>
  <c r="Q8" i="8"/>
  <c r="P8" i="8"/>
  <c r="A8" i="8"/>
  <c r="U7" i="8"/>
  <c r="T7" i="8"/>
  <c r="S7" i="8"/>
  <c r="Q7" i="8"/>
  <c r="X7" i="8"/>
  <c r="W7" i="8"/>
  <c r="U40" i="8"/>
  <c r="T51" i="8"/>
  <c r="R7" i="8"/>
  <c r="A7" i="8"/>
  <c r="X6" i="8"/>
  <c r="S6" i="8"/>
  <c r="Q6" i="8"/>
  <c r="W6" i="8"/>
  <c r="V6" i="8"/>
  <c r="U6" i="8"/>
  <c r="T6" i="8"/>
  <c r="S28" i="8"/>
  <c r="Q50" i="8"/>
  <c r="P50" i="8"/>
  <c r="A6" i="8"/>
  <c r="W5" i="8"/>
  <c r="U5" i="8"/>
  <c r="Q5" i="8"/>
  <c r="P5" i="8"/>
  <c r="N5" i="8"/>
  <c r="W16" i="8"/>
  <c r="T5" i="8"/>
  <c r="R5" i="8"/>
  <c r="Q38" i="8"/>
  <c r="P49" i="8"/>
  <c r="A5" i="8"/>
  <c r="A4" i="8"/>
  <c r="A3" i="8"/>
  <c r="BQ2" i="8"/>
  <c r="AN2" i="8"/>
  <c r="AC2" i="8"/>
  <c r="X2" i="8"/>
  <c r="V2" i="8"/>
  <c r="T2" i="8"/>
  <c r="P2" i="8"/>
  <c r="X35" i="8"/>
  <c r="V46" i="8"/>
  <c r="U46" i="8"/>
  <c r="S13" i="8"/>
  <c r="AY2" i="8"/>
  <c r="J24" i="8" l="1"/>
  <c r="J46" i="8"/>
  <c r="W10" i="8"/>
  <c r="S52" i="8"/>
  <c r="K24" i="8"/>
  <c r="K46" i="8"/>
  <c r="V5" i="8"/>
  <c r="P40" i="8"/>
  <c r="L24" i="8"/>
  <c r="L46" i="8"/>
  <c r="W2" i="8"/>
  <c r="X5" i="8"/>
  <c r="W21" i="8"/>
  <c r="R19" i="8"/>
  <c r="AG2" i="8"/>
  <c r="T8" i="8"/>
  <c r="S30" i="8"/>
  <c r="V38" i="8"/>
  <c r="U42" i="8"/>
  <c r="I13" i="8"/>
  <c r="I35" i="8"/>
  <c r="S5" i="8"/>
  <c r="S16" i="8"/>
  <c r="W38" i="8"/>
  <c r="J13" i="8"/>
  <c r="B24" i="8"/>
  <c r="J35" i="8"/>
  <c r="AP2" i="8"/>
  <c r="P18" i="8"/>
  <c r="Z15" i="8" s="1"/>
  <c r="X38" i="8"/>
  <c r="X42" i="8"/>
  <c r="K13" i="8"/>
  <c r="C24" i="8"/>
  <c r="R8" i="8"/>
  <c r="W42" i="8"/>
  <c r="L13" i="8"/>
  <c r="D24" i="8"/>
  <c r="M13" i="8"/>
  <c r="E24" i="8"/>
  <c r="M35" i="8"/>
  <c r="M46" i="8"/>
  <c r="U30" i="8"/>
  <c r="F24" i="8"/>
  <c r="G24" i="8"/>
  <c r="H24" i="8"/>
  <c r="I24" i="8"/>
  <c r="Z48" i="8"/>
  <c r="AF49" i="8" s="1"/>
  <c r="AO16" i="8"/>
  <c r="AP16" i="8"/>
  <c r="AA2" i="8"/>
  <c r="BE2" i="8"/>
  <c r="T13" i="8"/>
  <c r="AN13" i="8"/>
  <c r="T16" i="8"/>
  <c r="AN16" i="8"/>
  <c r="P17" i="8"/>
  <c r="X19" i="8"/>
  <c r="T20" i="8"/>
  <c r="P21" i="8"/>
  <c r="W24" i="8"/>
  <c r="W27" i="8"/>
  <c r="W31" i="8"/>
  <c r="S32" i="8"/>
  <c r="AB35" i="8"/>
  <c r="T39" i="8"/>
  <c r="W40" i="8"/>
  <c r="P43" i="8"/>
  <c r="W46" i="8"/>
  <c r="W52" i="8"/>
  <c r="Q13" i="8"/>
  <c r="AB2" i="8"/>
  <c r="BK2" i="8"/>
  <c r="R6" i="8"/>
  <c r="U13" i="8"/>
  <c r="AO13" i="8"/>
  <c r="X24" i="8"/>
  <c r="X27" i="8"/>
  <c r="Z26" i="8" s="1"/>
  <c r="AC35" i="8"/>
  <c r="R38" i="8"/>
  <c r="U39" i="8"/>
  <c r="X46" i="8"/>
  <c r="R50" i="8"/>
  <c r="U51" i="8"/>
  <c r="X52" i="8"/>
  <c r="W8" i="8"/>
  <c r="S9" i="8"/>
  <c r="V13" i="8"/>
  <c r="AP13" i="8"/>
  <c r="V20" i="8"/>
  <c r="AA24" i="8"/>
  <c r="AD35" i="8"/>
  <c r="AA46" i="8"/>
  <c r="AD2" i="8"/>
  <c r="BW2" i="8"/>
  <c r="V7" i="8"/>
  <c r="T9" i="8"/>
  <c r="W13" i="8"/>
  <c r="W20" i="8"/>
  <c r="S21" i="8"/>
  <c r="AB24" i="8"/>
  <c r="V28" i="8"/>
  <c r="R29" i="8"/>
  <c r="V32" i="8"/>
  <c r="AE35" i="8"/>
  <c r="T38" i="8"/>
  <c r="W39" i="8"/>
  <c r="P42" i="8"/>
  <c r="S43" i="8"/>
  <c r="AB46" i="8"/>
  <c r="AE2" i="8"/>
  <c r="X13" i="8"/>
  <c r="AC24" i="8"/>
  <c r="W28" i="8"/>
  <c r="AF35" i="8"/>
  <c r="AC46" i="8"/>
  <c r="AF2" i="8"/>
  <c r="AA13" i="8"/>
  <c r="AD24" i="8"/>
  <c r="AG35" i="8"/>
  <c r="AD46" i="8"/>
  <c r="AB13" i="8"/>
  <c r="AE24" i="8"/>
  <c r="P35" i="8"/>
  <c r="P41" i="8"/>
  <c r="AE46" i="8"/>
  <c r="P53" i="8"/>
  <c r="AJ2" i="8"/>
  <c r="AC13" i="8"/>
  <c r="AF24" i="8"/>
  <c r="Q35" i="8"/>
  <c r="AF46" i="8"/>
  <c r="Q2" i="8"/>
  <c r="AK2" i="8"/>
  <c r="AD13" i="8"/>
  <c r="AG24" i="8"/>
  <c r="R35" i="8"/>
  <c r="AG46" i="8"/>
  <c r="R2" i="8"/>
  <c r="AL2" i="8"/>
  <c r="AE13" i="8"/>
  <c r="P24" i="8"/>
  <c r="AJ24" i="8"/>
  <c r="S35" i="8"/>
  <c r="P46" i="8"/>
  <c r="S2" i="8"/>
  <c r="AM2" i="8"/>
  <c r="AF13" i="8"/>
  <c r="Q24" i="8"/>
  <c r="AK24" i="8"/>
  <c r="T35" i="8"/>
  <c r="Q46" i="8"/>
  <c r="Q52" i="8"/>
  <c r="AG13" i="8"/>
  <c r="R24" i="8"/>
  <c r="AL24" i="8"/>
  <c r="U35" i="8"/>
  <c r="R46" i="8"/>
  <c r="U2" i="8"/>
  <c r="AO2" i="8"/>
  <c r="P13" i="8"/>
  <c r="AJ13" i="8"/>
  <c r="S24" i="8"/>
  <c r="AM24" i="8"/>
  <c r="V35" i="8"/>
  <c r="S46" i="8"/>
  <c r="T46" i="8"/>
  <c r="AS2" i="8"/>
  <c r="R13" i="8"/>
  <c r="AL13" i="8"/>
  <c r="U24" i="8"/>
  <c r="AO24" i="8"/>
  <c r="R51" i="8"/>
  <c r="P6" i="8"/>
  <c r="Z4" i="8" s="1"/>
  <c r="AM13" i="8"/>
  <c r="V24" i="8"/>
  <c r="AA35" i="8"/>
  <c r="AD17" i="8" l="1"/>
  <c r="AA20" i="8"/>
  <c r="AA21" i="8"/>
  <c r="AF18" i="8"/>
  <c r="AE21" i="8"/>
  <c r="AA18" i="8"/>
  <c r="AD19" i="8"/>
  <c r="AB18" i="8"/>
  <c r="AF52" i="8"/>
  <c r="AB51" i="8"/>
  <c r="Z37" i="8"/>
  <c r="AE43" i="8" s="1"/>
  <c r="AD53" i="8"/>
  <c r="AC54" i="8"/>
  <c r="AA50" i="8"/>
  <c r="AA53" i="8"/>
  <c r="AG49" i="8"/>
  <c r="AP20" i="8" s="1"/>
  <c r="AG54" i="8"/>
  <c r="AG50" i="8"/>
  <c r="AM16" i="8"/>
  <c r="AF53" i="8"/>
  <c r="AF54" i="8"/>
  <c r="AC41" i="8"/>
  <c r="AD42" i="8"/>
  <c r="AA39" i="8"/>
  <c r="AC42" i="8"/>
  <c r="AF43" i="8"/>
  <c r="AB40" i="8"/>
  <c r="AB43" i="8"/>
  <c r="AD43" i="8"/>
  <c r="AA38" i="8"/>
  <c r="AA40" i="8"/>
  <c r="AC38" i="8"/>
  <c r="AD41" i="8"/>
  <c r="AA9" i="8"/>
  <c r="AE8" i="8"/>
  <c r="AG5" i="8"/>
  <c r="AE5" i="8"/>
  <c r="AG7" i="8"/>
  <c r="AG6" i="8"/>
  <c r="AD10" i="8"/>
  <c r="AE10" i="8"/>
  <c r="AA8" i="8"/>
  <c r="AA10" i="8"/>
  <c r="AA7" i="8"/>
  <c r="AE6" i="8"/>
  <c r="AF10" i="8"/>
  <c r="AD5" i="8"/>
  <c r="AC10" i="8"/>
  <c r="AA5" i="8"/>
  <c r="AC6" i="8"/>
  <c r="AB8" i="8"/>
  <c r="AB5" i="8"/>
  <c r="AB7" i="8"/>
  <c r="AF5" i="8"/>
  <c r="AG9" i="8"/>
  <c r="AE7" i="8"/>
  <c r="AF8" i="8"/>
  <c r="AD6" i="8"/>
  <c r="AD7" i="8"/>
  <c r="AB9" i="8"/>
  <c r="AC8" i="8"/>
  <c r="AB10" i="8"/>
  <c r="AF6" i="8"/>
  <c r="AE9" i="8"/>
  <c r="AF9" i="8"/>
  <c r="AC5" i="8"/>
  <c r="AG10" i="8"/>
  <c r="AD8" i="8"/>
  <c r="AA6" i="8"/>
  <c r="AC7" i="8"/>
  <c r="AG32" i="8"/>
  <c r="AE29" i="8"/>
  <c r="AA30" i="8"/>
  <c r="AC31" i="8"/>
  <c r="AB27" i="8"/>
  <c r="AB31" i="8"/>
  <c r="AB32" i="8"/>
  <c r="AC29" i="8"/>
  <c r="AA31" i="8"/>
  <c r="AF30" i="8"/>
  <c r="AE27" i="8"/>
  <c r="AF29" i="8"/>
  <c r="AD29" i="8"/>
  <c r="AD27" i="8"/>
  <c r="AD28" i="8"/>
  <c r="AG29" i="8"/>
  <c r="AA29" i="8"/>
  <c r="AF27" i="8"/>
  <c r="AA28" i="8"/>
  <c r="AD30" i="8"/>
  <c r="AC27" i="8"/>
  <c r="AA27" i="8"/>
  <c r="AB28" i="8"/>
  <c r="AE30" i="8"/>
  <c r="AF31" i="8"/>
  <c r="AE32" i="8"/>
  <c r="AE31" i="8"/>
  <c r="AD31" i="8"/>
  <c r="AC30" i="8"/>
  <c r="AC28" i="8"/>
  <c r="AD32" i="8"/>
  <c r="AG30" i="8"/>
  <c r="AE28" i="8"/>
  <c r="AA32" i="8"/>
  <c r="AB30" i="8"/>
  <c r="AD16" i="8"/>
  <c r="AD21" i="8"/>
  <c r="AG28" i="8"/>
  <c r="AF28" i="8"/>
  <c r="AE53" i="8"/>
  <c r="AB54" i="8"/>
  <c r="AA54" i="8"/>
  <c r="AA16" i="8"/>
  <c r="AB20" i="8"/>
  <c r="AF17" i="8"/>
  <c r="AE17" i="8"/>
  <c r="AF20" i="8"/>
  <c r="AG19" i="8"/>
  <c r="AE19" i="8"/>
  <c r="AF16" i="8"/>
  <c r="AC32" i="8"/>
  <c r="AF21" i="8"/>
  <c r="AD51" i="8"/>
  <c r="AD49" i="8"/>
  <c r="AG17" i="8"/>
  <c r="AC21" i="8"/>
  <c r="AC18" i="8"/>
  <c r="AA19" i="8"/>
  <c r="AG20" i="8"/>
  <c r="AG27" i="8"/>
  <c r="AC51" i="8"/>
  <c r="AB53" i="8"/>
  <c r="AB16" i="8"/>
  <c r="AG18" i="8"/>
  <c r="AC9" i="8"/>
  <c r="AC49" i="8"/>
  <c r="AG51" i="8"/>
  <c r="AF51" i="8"/>
  <c r="AB29" i="8"/>
  <c r="AG8" i="8"/>
  <c r="AB6" i="8"/>
  <c r="AD54" i="8"/>
  <c r="AD52" i="8"/>
  <c r="AD50" i="8"/>
  <c r="AC50" i="8"/>
  <c r="AE18" i="8"/>
  <c r="AB19" i="8"/>
  <c r="AD9" i="8"/>
  <c r="AC53" i="8"/>
  <c r="AE20" i="8"/>
  <c r="AF50" i="8"/>
  <c r="BW7" i="8" s="1" a="1"/>
  <c r="AA49" i="8"/>
  <c r="AC17" i="8"/>
  <c r="AA52" i="8"/>
  <c r="AC43" i="8"/>
  <c r="AF7" i="8"/>
  <c r="AE51" i="8"/>
  <c r="AD20" i="8"/>
  <c r="AE54" i="8"/>
  <c r="AB52" i="8"/>
  <c r="AB21" i="8"/>
  <c r="AG16" i="8"/>
  <c r="AF19" i="8"/>
  <c r="AG53" i="8"/>
  <c r="AC16" i="8"/>
  <c r="AB50" i="8"/>
  <c r="AG21" i="8"/>
  <c r="AC52" i="8"/>
  <c r="AC19" i="8"/>
  <c r="AE16" i="8"/>
  <c r="AE52" i="8"/>
  <c r="AA51" i="8"/>
  <c r="AE50" i="8"/>
  <c r="AG40" i="8"/>
  <c r="AG39" i="8"/>
  <c r="AG52" i="8"/>
  <c r="AD18" i="8"/>
  <c r="AE49" i="8"/>
  <c r="AB49" i="8"/>
  <c r="AL16" i="8"/>
  <c r="AF32" i="8"/>
  <c r="AA17" i="8"/>
  <c r="AG31" i="8"/>
  <c r="AB17" i="8"/>
  <c r="AC20" i="8"/>
  <c r="AG41" i="8" l="1"/>
  <c r="AF40" i="8"/>
  <c r="AG38" i="8"/>
  <c r="AC40" i="8"/>
  <c r="AA43" i="8"/>
  <c r="AB39" i="8"/>
  <c r="AC39" i="8"/>
  <c r="AP9" i="8"/>
  <c r="AP31" i="8" s="1"/>
  <c r="AD39" i="8"/>
  <c r="AE42" i="8"/>
  <c r="AB42" i="8"/>
  <c r="AF39" i="8"/>
  <c r="AD38" i="8"/>
  <c r="AM8" i="8" s="1"/>
  <c r="AB38" i="8"/>
  <c r="AY6" i="8" s="1" a="1"/>
  <c r="AA42" i="8"/>
  <c r="AS6" i="8" s="1" a="1"/>
  <c r="AF42" i="8"/>
  <c r="AG43" i="8"/>
  <c r="AE41" i="8"/>
  <c r="AD40" i="8"/>
  <c r="AE39" i="8"/>
  <c r="AA41" i="8"/>
  <c r="AE40" i="8"/>
  <c r="AO20" i="8"/>
  <c r="AF41" i="8"/>
  <c r="AB41" i="8"/>
  <c r="AK19" i="8" s="1"/>
  <c r="AO9" i="8"/>
  <c r="AG42" i="8"/>
  <c r="AE38" i="8"/>
  <c r="AN19" i="8" s="1"/>
  <c r="AN30" i="8" s="1"/>
  <c r="AF38" i="8"/>
  <c r="AO19" i="8" s="1"/>
  <c r="AK17" i="8"/>
  <c r="AK6" i="8"/>
  <c r="AY4" i="8" a="1"/>
  <c r="AN9" i="8"/>
  <c r="AN20" i="8"/>
  <c r="AN31" i="8" s="1"/>
  <c r="BQ7" i="8" a="1"/>
  <c r="AP17" i="8"/>
  <c r="AP6" i="8"/>
  <c r="AJ7" i="8"/>
  <c r="AS5" i="8" a="1"/>
  <c r="AJ18" i="8"/>
  <c r="AL7" i="8"/>
  <c r="BE5" i="8" a="1"/>
  <c r="AL18" i="8"/>
  <c r="AL29" i="8" s="1"/>
  <c r="AY5" i="8" a="1"/>
  <c r="AK7" i="8"/>
  <c r="AK18" i="8"/>
  <c r="AK29" i="8" s="1"/>
  <c r="AN8" i="8"/>
  <c r="CB7" i="8"/>
  <c r="CA7" i="8"/>
  <c r="BZ7" i="8"/>
  <c r="BY7" i="8"/>
  <c r="BX7" i="8"/>
  <c r="BW7" i="8"/>
  <c r="AK20" i="8"/>
  <c r="AK31" i="8" s="1"/>
  <c r="AY7" i="8" a="1"/>
  <c r="AK9" i="8"/>
  <c r="AP18" i="8"/>
  <c r="AP7" i="8"/>
  <c r="AO5" i="8"/>
  <c r="AO27" i="8" s="1"/>
  <c r="BW3" i="8" a="1"/>
  <c r="BK5" i="8" a="1"/>
  <c r="AM18" i="8"/>
  <c r="AM29" i="8" s="1"/>
  <c r="AM7" i="8"/>
  <c r="AK16" i="8"/>
  <c r="AY3" i="8" a="1"/>
  <c r="AK5" i="8"/>
  <c r="AP5" i="8"/>
  <c r="AP27" i="8" s="1"/>
  <c r="AM20" i="8"/>
  <c r="BK7" i="8" a="1"/>
  <c r="AM9" i="8"/>
  <c r="AJ6" i="8"/>
  <c r="AS4" i="8" a="1"/>
  <c r="AJ17" i="8"/>
  <c r="AN5" i="8"/>
  <c r="AN27" i="8" s="1"/>
  <c r="BQ3" i="8" a="1"/>
  <c r="BE3" i="8" a="1"/>
  <c r="AL5" i="8"/>
  <c r="AL27" i="8" s="1"/>
  <c r="AP19" i="8"/>
  <c r="AP8" i="8"/>
  <c r="AL8" i="8"/>
  <c r="AL19" i="8"/>
  <c r="AL30" i="8" s="1"/>
  <c r="BE6" i="8" a="1"/>
  <c r="AJ19" i="8"/>
  <c r="AN18" i="8"/>
  <c r="BQ5" i="8" a="1"/>
  <c r="AN7" i="8"/>
  <c r="AJ16" i="8"/>
  <c r="AJ27" i="8" s="1"/>
  <c r="AJ5" i="8"/>
  <c r="AS3" i="8" a="1"/>
  <c r="BQ4" i="8" a="1"/>
  <c r="AN17" i="8"/>
  <c r="AN6" i="8"/>
  <c r="AJ9" i="8"/>
  <c r="AJ20" i="8"/>
  <c r="AS7" i="8" a="1"/>
  <c r="AL20" i="8"/>
  <c r="BE7" i="8" a="1"/>
  <c r="AL9" i="8"/>
  <c r="BE4" i="8" a="1"/>
  <c r="AL17" i="8"/>
  <c r="AL6" i="8"/>
  <c r="BW4" i="8" a="1"/>
  <c r="AO17" i="8"/>
  <c r="AO28" i="8" s="1"/>
  <c r="AO6" i="8"/>
  <c r="BK3" i="8" a="1"/>
  <c r="AM5" i="8"/>
  <c r="AM27" i="8" s="1"/>
  <c r="BW5" i="8" a="1"/>
  <c r="AO18" i="8"/>
  <c r="AO7" i="8"/>
  <c r="BK4" i="8" a="1"/>
  <c r="AM17" i="8"/>
  <c r="AM6" i="8"/>
  <c r="AJ31" i="8" l="1"/>
  <c r="AO8" i="8"/>
  <c r="AJ8" i="8"/>
  <c r="BW6" i="8" a="1"/>
  <c r="AO31" i="8"/>
  <c r="AK8" i="8"/>
  <c r="AK30" i="8" s="1"/>
  <c r="AM19" i="8"/>
  <c r="AJ30" i="8"/>
  <c r="BK6" i="8" a="1"/>
  <c r="BK6" i="8" s="1"/>
  <c r="AL28" i="8"/>
  <c r="AN29" i="8"/>
  <c r="BQ6" i="8" a="1"/>
  <c r="BU6" i="8" s="1"/>
  <c r="BK4" i="8"/>
  <c r="BN4" i="8"/>
  <c r="BP4" i="8"/>
  <c r="BO4" i="8"/>
  <c r="BM4" i="8"/>
  <c r="BL4" i="8"/>
  <c r="AM31" i="8"/>
  <c r="CB6" i="8"/>
  <c r="CA6" i="8"/>
  <c r="BZ6" i="8"/>
  <c r="BY6" i="8"/>
  <c r="BX6" i="8"/>
  <c r="BW6" i="8"/>
  <c r="BJ5" i="8"/>
  <c r="BI5" i="8"/>
  <c r="BH5" i="8"/>
  <c r="BG5" i="8"/>
  <c r="BF5" i="8"/>
  <c r="BE5" i="8"/>
  <c r="BZ5" i="8"/>
  <c r="BY5" i="8"/>
  <c r="BW5" i="8"/>
  <c r="CB5" i="8"/>
  <c r="CA5" i="8"/>
  <c r="BX5" i="8"/>
  <c r="AN28" i="8"/>
  <c r="AO30" i="8"/>
  <c r="AJ29" i="8"/>
  <c r="AP30" i="8"/>
  <c r="BD3" i="8"/>
  <c r="BB3" i="8"/>
  <c r="AZ3" i="8"/>
  <c r="AY3" i="8"/>
  <c r="BC3" i="8"/>
  <c r="BA3" i="8"/>
  <c r="AX5" i="8"/>
  <c r="AV5" i="8"/>
  <c r="AU5" i="8"/>
  <c r="AT5" i="8"/>
  <c r="AS5" i="8"/>
  <c r="AW5" i="8"/>
  <c r="AK27" i="8"/>
  <c r="AZ6" i="8"/>
  <c r="AY6" i="8"/>
  <c r="BC6" i="8"/>
  <c r="BD6" i="8"/>
  <c r="BB6" i="8"/>
  <c r="BA6" i="8"/>
  <c r="AP28" i="8"/>
  <c r="BJ3" i="8"/>
  <c r="BG3" i="8"/>
  <c r="BI3" i="8"/>
  <c r="BH3" i="8"/>
  <c r="BF3" i="8"/>
  <c r="BE3" i="8"/>
  <c r="BY4" i="8"/>
  <c r="BX4" i="8"/>
  <c r="CB4" i="8"/>
  <c r="CA4" i="8"/>
  <c r="BZ4" i="8"/>
  <c r="BW4" i="8"/>
  <c r="AM30" i="8"/>
  <c r="BV7" i="8"/>
  <c r="BU7" i="8"/>
  <c r="BT7" i="8"/>
  <c r="BS7" i="8"/>
  <c r="BR7" i="8"/>
  <c r="BQ7" i="8"/>
  <c r="BV5" i="8"/>
  <c r="BR5" i="8"/>
  <c r="BU5" i="8"/>
  <c r="BT5" i="8"/>
  <c r="BS5" i="8"/>
  <c r="BQ5" i="8"/>
  <c r="BP6" i="8"/>
  <c r="BO6" i="8"/>
  <c r="BL6" i="8"/>
  <c r="BL5" i="8"/>
  <c r="BK5" i="8"/>
  <c r="BP5" i="8"/>
  <c r="BO5" i="8"/>
  <c r="BN5" i="8"/>
  <c r="BM5" i="8"/>
  <c r="AX7" i="8"/>
  <c r="AW7" i="8"/>
  <c r="AV7" i="8"/>
  <c r="AU7" i="8"/>
  <c r="AT7" i="8"/>
  <c r="AS7" i="8"/>
  <c r="CB3" i="8"/>
  <c r="BX3" i="8"/>
  <c r="CA3" i="8"/>
  <c r="BZ3" i="8"/>
  <c r="BY3" i="8"/>
  <c r="BW3" i="8"/>
  <c r="BV6" i="8"/>
  <c r="BD5" i="8"/>
  <c r="BC5" i="8"/>
  <c r="BB5" i="8"/>
  <c r="BA5" i="8"/>
  <c r="AZ5" i="8"/>
  <c r="AY5" i="8"/>
  <c r="BP7" i="8"/>
  <c r="BO7" i="8"/>
  <c r="BM7" i="8"/>
  <c r="BL7" i="8"/>
  <c r="BK7" i="8"/>
  <c r="BN7" i="8"/>
  <c r="AX6" i="8"/>
  <c r="AW6" i="8"/>
  <c r="AV6" i="8"/>
  <c r="AU6" i="8"/>
  <c r="AT6" i="8"/>
  <c r="AS6" i="8"/>
  <c r="BR3" i="8"/>
  <c r="BQ3" i="8"/>
  <c r="BV3" i="8"/>
  <c r="BU3" i="8"/>
  <c r="BT3" i="8"/>
  <c r="BS3" i="8"/>
  <c r="BV4" i="8"/>
  <c r="BU4" i="8"/>
  <c r="BT4" i="8"/>
  <c r="BS4" i="8"/>
  <c r="BR4" i="8"/>
  <c r="BQ4" i="8"/>
  <c r="BD4" i="8"/>
  <c r="BC4" i="8"/>
  <c r="BB4" i="8"/>
  <c r="AZ4" i="8"/>
  <c r="BA4" i="8"/>
  <c r="AY4" i="8"/>
  <c r="BB7" i="8"/>
  <c r="BA7" i="8"/>
  <c r="AY7" i="8"/>
  <c r="BD7" i="8"/>
  <c r="AZ7" i="8"/>
  <c r="BC7" i="8"/>
  <c r="AW3" i="8"/>
  <c r="AX3" i="8"/>
  <c r="AV3" i="8"/>
  <c r="AS3" i="8"/>
  <c r="AU3" i="8"/>
  <c r="AT3" i="8"/>
  <c r="BJ7" i="8"/>
  <c r="BI7" i="8"/>
  <c r="BH7" i="8"/>
  <c r="BG7" i="8"/>
  <c r="BF7" i="8"/>
  <c r="BE7" i="8"/>
  <c r="AJ28" i="8"/>
  <c r="AP29" i="8"/>
  <c r="AO29" i="8"/>
  <c r="BP3" i="8"/>
  <c r="BN3" i="8"/>
  <c r="BM3" i="8"/>
  <c r="BL3" i="8"/>
  <c r="BK3" i="8"/>
  <c r="BO3" i="8"/>
  <c r="BI4" i="8"/>
  <c r="BH4" i="8"/>
  <c r="BG4" i="8"/>
  <c r="BF4" i="8"/>
  <c r="BE4" i="8"/>
  <c r="BJ4" i="8"/>
  <c r="AM28" i="8"/>
  <c r="AL31" i="8"/>
  <c r="BJ6" i="8"/>
  <c r="BI6" i="8"/>
  <c r="BH6" i="8"/>
  <c r="BG6" i="8"/>
  <c r="BF6" i="8"/>
  <c r="BE6" i="8"/>
  <c r="AX4" i="8"/>
  <c r="AW4" i="8"/>
  <c r="AU4" i="8"/>
  <c r="AT4" i="8"/>
  <c r="AS4" i="8"/>
  <c r="AV4" i="8"/>
  <c r="AK28" i="8"/>
  <c r="BM6" i="8" l="1"/>
  <c r="BN6" i="8"/>
  <c r="BQ6" i="8"/>
  <c r="BR6" i="8"/>
  <c r="BT6" i="8"/>
  <c r="BS6" i="8"/>
  <c r="A55" i="7" l="1"/>
  <c r="A54" i="7"/>
  <c r="A53" i="7"/>
  <c r="A52" i="7"/>
  <c r="A51" i="7"/>
  <c r="A50" i="7"/>
  <c r="A49" i="7"/>
  <c r="A48" i="7"/>
  <c r="M47" i="7"/>
  <c r="L47" i="7"/>
  <c r="K47" i="7"/>
  <c r="J47" i="7"/>
  <c r="I47" i="7"/>
  <c r="H47" i="7"/>
  <c r="G47" i="7"/>
  <c r="F47" i="7"/>
  <c r="E47" i="7"/>
  <c r="D47" i="7"/>
  <c r="C47" i="7"/>
  <c r="B47" i="7"/>
  <c r="A47" i="7"/>
  <c r="G44" i="7"/>
  <c r="A44" i="7"/>
  <c r="A43" i="7"/>
  <c r="A42" i="7"/>
  <c r="A41" i="7"/>
  <c r="H40" i="7"/>
  <c r="A40" i="7"/>
  <c r="A39" i="7"/>
  <c r="J38" i="7"/>
  <c r="A38" i="7"/>
  <c r="A37" i="7"/>
  <c r="M36" i="7"/>
  <c r="L36" i="7"/>
  <c r="K36" i="7"/>
  <c r="J36" i="7"/>
  <c r="I36" i="7"/>
  <c r="H36" i="7"/>
  <c r="G36" i="7"/>
  <c r="F36" i="7"/>
  <c r="E36" i="7"/>
  <c r="D36" i="7"/>
  <c r="C36" i="7"/>
  <c r="B36" i="7"/>
  <c r="A36" i="7"/>
  <c r="A33" i="7"/>
  <c r="A32" i="7"/>
  <c r="A31" i="7"/>
  <c r="A30" i="7"/>
  <c r="A29" i="7"/>
  <c r="M28" i="7"/>
  <c r="A28" i="7"/>
  <c r="A27" i="7"/>
  <c r="A26" i="7"/>
  <c r="M25" i="7"/>
  <c r="L25" i="7"/>
  <c r="K25" i="7"/>
  <c r="J25" i="7"/>
  <c r="I25" i="7"/>
  <c r="H25" i="7"/>
  <c r="G25" i="7"/>
  <c r="F25" i="7"/>
  <c r="E25" i="7"/>
  <c r="D25" i="7"/>
  <c r="C25" i="7"/>
  <c r="B25" i="7"/>
  <c r="A25" i="7"/>
  <c r="A22" i="7"/>
  <c r="K21" i="7"/>
  <c r="A21" i="7"/>
  <c r="A20" i="7"/>
  <c r="D19" i="7"/>
  <c r="A19" i="7"/>
  <c r="A18" i="7"/>
  <c r="G17" i="7"/>
  <c r="A17" i="7"/>
  <c r="C16" i="7"/>
  <c r="A16" i="7"/>
  <c r="L15" i="7"/>
  <c r="D15" i="7"/>
  <c r="A15" i="7"/>
  <c r="M14" i="7"/>
  <c r="L14" i="7"/>
  <c r="K14" i="7"/>
  <c r="J14" i="7"/>
  <c r="I14" i="7"/>
  <c r="H14" i="7"/>
  <c r="G14" i="7"/>
  <c r="F14" i="7"/>
  <c r="E14" i="7"/>
  <c r="D14" i="7"/>
  <c r="C14" i="7"/>
  <c r="B14" i="7"/>
  <c r="A14" i="7"/>
  <c r="B11" i="7"/>
  <c r="A11" i="7"/>
  <c r="A10" i="7"/>
  <c r="A9" i="7"/>
  <c r="M8" i="7"/>
  <c r="A8" i="7"/>
  <c r="B7" i="7"/>
  <c r="A7" i="7"/>
  <c r="A6" i="7"/>
  <c r="A5" i="7"/>
  <c r="A4" i="7"/>
  <c r="M3" i="7"/>
  <c r="L3" i="7"/>
  <c r="K3" i="7"/>
  <c r="J3" i="7"/>
  <c r="I3" i="7"/>
  <c r="H3" i="7"/>
  <c r="G3" i="7"/>
  <c r="F3" i="7"/>
  <c r="E3" i="7"/>
  <c r="D3" i="7"/>
  <c r="C3" i="7"/>
  <c r="B3" i="7"/>
  <c r="A3" i="7"/>
  <c r="M2" i="7"/>
  <c r="L2" i="7"/>
  <c r="K2" i="7"/>
  <c r="AH2" i="7" s="1"/>
  <c r="J2" i="7"/>
  <c r="I2" i="7"/>
  <c r="AP2" i="7" s="1"/>
  <c r="H2" i="7"/>
  <c r="AO2" i="7" s="1"/>
  <c r="G2" i="7"/>
  <c r="T2" i="7" s="1"/>
  <c r="F2" i="7"/>
  <c r="S2" i="7" s="1"/>
  <c r="E2" i="7"/>
  <c r="AU2" i="7" s="1"/>
  <c r="D2" i="7"/>
  <c r="AA2" i="7" s="1"/>
  <c r="C2" i="7"/>
  <c r="P2" i="7" s="1"/>
  <c r="B2" i="7"/>
  <c r="R42" i="6"/>
  <c r="M55" i="7" s="1"/>
  <c r="Q42" i="6"/>
  <c r="L55" i="7" s="1"/>
  <c r="P42" i="6"/>
  <c r="K55" i="7" s="1"/>
  <c r="O42" i="6"/>
  <c r="J55" i="7" s="1"/>
  <c r="N42" i="6"/>
  <c r="I55" i="7" s="1"/>
  <c r="M42" i="6"/>
  <c r="H55" i="7" s="1"/>
  <c r="L42" i="6"/>
  <c r="G55" i="7" s="1"/>
  <c r="K42" i="6"/>
  <c r="F55" i="7" s="1"/>
  <c r="J42" i="6"/>
  <c r="E55" i="7" s="1"/>
  <c r="I42" i="6"/>
  <c r="D55" i="7" s="1"/>
  <c r="H42" i="6"/>
  <c r="C55" i="7" s="1"/>
  <c r="G42" i="6"/>
  <c r="B55" i="7" s="1"/>
  <c r="R41" i="6"/>
  <c r="M54" i="7" s="1"/>
  <c r="Q41" i="6"/>
  <c r="L54" i="7" s="1"/>
  <c r="P41" i="6"/>
  <c r="K54" i="7" s="1"/>
  <c r="O41" i="6"/>
  <c r="J54" i="7" s="1"/>
  <c r="N41" i="6"/>
  <c r="I54" i="7" s="1"/>
  <c r="M41" i="6"/>
  <c r="H54" i="7" s="1"/>
  <c r="L41" i="6"/>
  <c r="G54" i="7" s="1"/>
  <c r="K41" i="6"/>
  <c r="F54" i="7" s="1"/>
  <c r="J41" i="6"/>
  <c r="E54" i="7" s="1"/>
  <c r="I41" i="6"/>
  <c r="D54" i="7" s="1"/>
  <c r="H41" i="6"/>
  <c r="C54" i="7" s="1"/>
  <c r="G41" i="6"/>
  <c r="B54" i="7" s="1"/>
  <c r="R40" i="6"/>
  <c r="M53" i="7" s="1"/>
  <c r="Q40" i="6"/>
  <c r="L53" i="7" s="1"/>
  <c r="P40" i="6"/>
  <c r="K53" i="7" s="1"/>
  <c r="O40" i="6"/>
  <c r="J53" i="7" s="1"/>
  <c r="N40" i="6"/>
  <c r="I53" i="7" s="1"/>
  <c r="M40" i="6"/>
  <c r="H53" i="7" s="1"/>
  <c r="L40" i="6"/>
  <c r="G53" i="7" s="1"/>
  <c r="K40" i="6"/>
  <c r="F53" i="7" s="1"/>
  <c r="J40" i="6"/>
  <c r="E53" i="7" s="1"/>
  <c r="I40" i="6"/>
  <c r="D53" i="7" s="1"/>
  <c r="H40" i="6"/>
  <c r="C53" i="7" s="1"/>
  <c r="G40" i="6"/>
  <c r="B53" i="7" s="1"/>
  <c r="R39" i="6"/>
  <c r="M52" i="7" s="1"/>
  <c r="Q39" i="6"/>
  <c r="L52" i="7" s="1"/>
  <c r="P39" i="6"/>
  <c r="K52" i="7" s="1"/>
  <c r="O39" i="6"/>
  <c r="J52" i="7" s="1"/>
  <c r="N39" i="6"/>
  <c r="I52" i="7" s="1"/>
  <c r="M39" i="6"/>
  <c r="H52" i="7" s="1"/>
  <c r="L39" i="6"/>
  <c r="G52" i="7" s="1"/>
  <c r="K39" i="6"/>
  <c r="F52" i="7" s="1"/>
  <c r="J39" i="6"/>
  <c r="E52" i="7" s="1"/>
  <c r="I39" i="6"/>
  <c r="D52" i="7" s="1"/>
  <c r="H39" i="6"/>
  <c r="C52" i="7" s="1"/>
  <c r="G39" i="6"/>
  <c r="B52" i="7" s="1"/>
  <c r="R38" i="6"/>
  <c r="M51" i="7" s="1"/>
  <c r="Q38" i="6"/>
  <c r="L51" i="7" s="1"/>
  <c r="P38" i="6"/>
  <c r="K51" i="7" s="1"/>
  <c r="O38" i="6"/>
  <c r="J51" i="7" s="1"/>
  <c r="N38" i="6"/>
  <c r="I51" i="7" s="1"/>
  <c r="M38" i="6"/>
  <c r="H51" i="7" s="1"/>
  <c r="L38" i="6"/>
  <c r="G51" i="7" s="1"/>
  <c r="K38" i="6"/>
  <c r="F51" i="7" s="1"/>
  <c r="J38" i="6"/>
  <c r="E51" i="7" s="1"/>
  <c r="I38" i="6"/>
  <c r="D51" i="7" s="1"/>
  <c r="H38" i="6"/>
  <c r="C51" i="7" s="1"/>
  <c r="G38" i="6"/>
  <c r="B51" i="7" s="1"/>
  <c r="R37" i="6"/>
  <c r="M50" i="7" s="1"/>
  <c r="Q37" i="6"/>
  <c r="L50" i="7" s="1"/>
  <c r="P37" i="6"/>
  <c r="K50" i="7" s="1"/>
  <c r="O37" i="6"/>
  <c r="J50" i="7" s="1"/>
  <c r="N37" i="6"/>
  <c r="I50" i="7" s="1"/>
  <c r="M37" i="6"/>
  <c r="H50" i="7" s="1"/>
  <c r="L37" i="6"/>
  <c r="G50" i="7" s="1"/>
  <c r="K37" i="6"/>
  <c r="F50" i="7" s="1"/>
  <c r="J37" i="6"/>
  <c r="E50" i="7" s="1"/>
  <c r="I37" i="6"/>
  <c r="D50" i="7" s="1"/>
  <c r="H37" i="6"/>
  <c r="C50" i="7" s="1"/>
  <c r="G37" i="6"/>
  <c r="B50" i="7" s="1"/>
  <c r="R36" i="6"/>
  <c r="M49" i="7" s="1"/>
  <c r="Q36" i="6"/>
  <c r="L49" i="7" s="1"/>
  <c r="P36" i="6"/>
  <c r="K49" i="7" s="1"/>
  <c r="O36" i="6"/>
  <c r="J49" i="7" s="1"/>
  <c r="N36" i="6"/>
  <c r="I49" i="7" s="1"/>
  <c r="M36" i="6"/>
  <c r="H49" i="7" s="1"/>
  <c r="L36" i="6"/>
  <c r="G49" i="7" s="1"/>
  <c r="K36" i="6"/>
  <c r="F49" i="7" s="1"/>
  <c r="J36" i="6"/>
  <c r="E49" i="7" s="1"/>
  <c r="I36" i="6"/>
  <c r="D49" i="7" s="1"/>
  <c r="H36" i="6"/>
  <c r="C49" i="7" s="1"/>
  <c r="G36" i="6"/>
  <c r="B49" i="7" s="1"/>
  <c r="R35" i="6"/>
  <c r="M48" i="7" s="1"/>
  <c r="Q35" i="6"/>
  <c r="L48" i="7" s="1"/>
  <c r="P35" i="6"/>
  <c r="K48" i="7" s="1"/>
  <c r="O35" i="6"/>
  <c r="J48" i="7" s="1"/>
  <c r="N35" i="6"/>
  <c r="I48" i="7" s="1"/>
  <c r="M35" i="6"/>
  <c r="H48" i="7" s="1"/>
  <c r="L35" i="6"/>
  <c r="G48" i="7" s="1"/>
  <c r="K35" i="6"/>
  <c r="F48" i="7" s="1"/>
  <c r="J35" i="6"/>
  <c r="E48" i="7" s="1"/>
  <c r="I35" i="6"/>
  <c r="D48" i="7" s="1"/>
  <c r="H35" i="6"/>
  <c r="C48" i="7" s="1"/>
  <c r="G35" i="6"/>
  <c r="B48" i="7" s="1"/>
  <c r="F24" i="6"/>
  <c r="G9" i="6"/>
  <c r="G10" i="6" s="1"/>
  <c r="G11" i="6" s="1"/>
  <c r="G12" i="6" s="1"/>
  <c r="G13" i="6" s="1"/>
  <c r="R42" i="5"/>
  <c r="M44" i="7" s="1"/>
  <c r="Q42" i="5"/>
  <c r="L44" i="7" s="1"/>
  <c r="P42" i="5"/>
  <c r="K44" i="7" s="1"/>
  <c r="O42" i="5"/>
  <c r="J44" i="7" s="1"/>
  <c r="N42" i="5"/>
  <c r="I44" i="7" s="1"/>
  <c r="M42" i="5"/>
  <c r="H44" i="7" s="1"/>
  <c r="L42" i="5"/>
  <c r="K42" i="5"/>
  <c r="F44" i="7" s="1"/>
  <c r="J42" i="5"/>
  <c r="E44" i="7" s="1"/>
  <c r="I42" i="5"/>
  <c r="D44" i="7" s="1"/>
  <c r="H42" i="5"/>
  <c r="C44" i="7" s="1"/>
  <c r="G42" i="5"/>
  <c r="B44" i="7" s="1"/>
  <c r="R41" i="5"/>
  <c r="M43" i="7" s="1"/>
  <c r="Q41" i="5"/>
  <c r="L43" i="7" s="1"/>
  <c r="P41" i="5"/>
  <c r="K43" i="7" s="1"/>
  <c r="O41" i="5"/>
  <c r="J43" i="7" s="1"/>
  <c r="N41" i="5"/>
  <c r="I43" i="7" s="1"/>
  <c r="M41" i="5"/>
  <c r="H43" i="7" s="1"/>
  <c r="L41" i="5"/>
  <c r="G43" i="7" s="1"/>
  <c r="K41" i="5"/>
  <c r="F43" i="7" s="1"/>
  <c r="J41" i="5"/>
  <c r="E43" i="7" s="1"/>
  <c r="I41" i="5"/>
  <c r="D43" i="7" s="1"/>
  <c r="H41" i="5"/>
  <c r="C43" i="7" s="1"/>
  <c r="G41" i="5"/>
  <c r="B43" i="7" s="1"/>
  <c r="R40" i="5"/>
  <c r="M42" i="7" s="1"/>
  <c r="Q40" i="5"/>
  <c r="L42" i="7" s="1"/>
  <c r="P40" i="5"/>
  <c r="K42" i="7" s="1"/>
  <c r="O40" i="5"/>
  <c r="J42" i="7" s="1"/>
  <c r="N40" i="5"/>
  <c r="I42" i="7" s="1"/>
  <c r="M40" i="5"/>
  <c r="H42" i="7" s="1"/>
  <c r="L40" i="5"/>
  <c r="G42" i="7" s="1"/>
  <c r="K40" i="5"/>
  <c r="F42" i="7" s="1"/>
  <c r="J40" i="5"/>
  <c r="E42" i="7" s="1"/>
  <c r="I40" i="5"/>
  <c r="D42" i="7" s="1"/>
  <c r="H40" i="5"/>
  <c r="C42" i="7" s="1"/>
  <c r="G40" i="5"/>
  <c r="B42" i="7" s="1"/>
  <c r="R39" i="5"/>
  <c r="M41" i="7" s="1"/>
  <c r="Q39" i="5"/>
  <c r="L41" i="7" s="1"/>
  <c r="P39" i="5"/>
  <c r="K41" i="7" s="1"/>
  <c r="O39" i="5"/>
  <c r="J41" i="7" s="1"/>
  <c r="N39" i="5"/>
  <c r="I41" i="7" s="1"/>
  <c r="M39" i="5"/>
  <c r="H41" i="7" s="1"/>
  <c r="L39" i="5"/>
  <c r="G41" i="7" s="1"/>
  <c r="K39" i="5"/>
  <c r="F41" i="7" s="1"/>
  <c r="J39" i="5"/>
  <c r="E41" i="7" s="1"/>
  <c r="I39" i="5"/>
  <c r="D41" i="7" s="1"/>
  <c r="H39" i="5"/>
  <c r="C41" i="7" s="1"/>
  <c r="G39" i="5"/>
  <c r="B41" i="7" s="1"/>
  <c r="R38" i="5"/>
  <c r="M40" i="7" s="1"/>
  <c r="Q38" i="5"/>
  <c r="L40" i="7" s="1"/>
  <c r="P38" i="5"/>
  <c r="K40" i="7" s="1"/>
  <c r="O38" i="5"/>
  <c r="J40" i="7" s="1"/>
  <c r="N38" i="5"/>
  <c r="I40" i="7" s="1"/>
  <c r="M38" i="5"/>
  <c r="L38" i="5"/>
  <c r="G40" i="7" s="1"/>
  <c r="K38" i="5"/>
  <c r="F40" i="7" s="1"/>
  <c r="J38" i="5"/>
  <c r="E40" i="7" s="1"/>
  <c r="I38" i="5"/>
  <c r="D40" i="7" s="1"/>
  <c r="H38" i="5"/>
  <c r="C40" i="7" s="1"/>
  <c r="G38" i="5"/>
  <c r="B40" i="7" s="1"/>
  <c r="R37" i="5"/>
  <c r="M39" i="7" s="1"/>
  <c r="Q37" i="5"/>
  <c r="L39" i="7" s="1"/>
  <c r="P37" i="5"/>
  <c r="K39" i="7" s="1"/>
  <c r="O37" i="5"/>
  <c r="J39" i="7" s="1"/>
  <c r="N37" i="5"/>
  <c r="I39" i="7" s="1"/>
  <c r="M37" i="5"/>
  <c r="H39" i="7" s="1"/>
  <c r="L37" i="5"/>
  <c r="G39" i="7" s="1"/>
  <c r="K37" i="5"/>
  <c r="F39" i="7" s="1"/>
  <c r="J37" i="5"/>
  <c r="E39" i="7" s="1"/>
  <c r="I37" i="5"/>
  <c r="D39" i="7" s="1"/>
  <c r="H37" i="5"/>
  <c r="C39" i="7" s="1"/>
  <c r="G37" i="5"/>
  <c r="B39" i="7" s="1"/>
  <c r="R36" i="5"/>
  <c r="M38" i="7" s="1"/>
  <c r="Q36" i="5"/>
  <c r="L38" i="7" s="1"/>
  <c r="P36" i="5"/>
  <c r="K38" i="7" s="1"/>
  <c r="O36" i="5"/>
  <c r="N36" i="5"/>
  <c r="I38" i="7" s="1"/>
  <c r="M36" i="5"/>
  <c r="H38" i="7" s="1"/>
  <c r="L36" i="5"/>
  <c r="G38" i="7" s="1"/>
  <c r="K36" i="5"/>
  <c r="F38" i="7" s="1"/>
  <c r="J36" i="5"/>
  <c r="E38" i="7" s="1"/>
  <c r="I36" i="5"/>
  <c r="D38" i="7" s="1"/>
  <c r="H36" i="5"/>
  <c r="C38" i="7" s="1"/>
  <c r="G36" i="5"/>
  <c r="B38" i="7" s="1"/>
  <c r="R35" i="5"/>
  <c r="M37" i="7" s="1"/>
  <c r="Q35" i="5"/>
  <c r="L37" i="7" s="1"/>
  <c r="P35" i="5"/>
  <c r="K37" i="7" s="1"/>
  <c r="O35" i="5"/>
  <c r="J37" i="7" s="1"/>
  <c r="N35" i="5"/>
  <c r="I37" i="7" s="1"/>
  <c r="M35" i="5"/>
  <c r="H37" i="7" s="1"/>
  <c r="L35" i="5"/>
  <c r="G37" i="7" s="1"/>
  <c r="K35" i="5"/>
  <c r="F37" i="7" s="1"/>
  <c r="J35" i="5"/>
  <c r="E37" i="7" s="1"/>
  <c r="I35" i="5"/>
  <c r="D37" i="7" s="1"/>
  <c r="H35" i="5"/>
  <c r="C37" i="7" s="1"/>
  <c r="G35" i="5"/>
  <c r="B37" i="7" s="1"/>
  <c r="F24" i="5"/>
  <c r="G9" i="5"/>
  <c r="G10" i="5" s="1"/>
  <c r="G11" i="5" s="1"/>
  <c r="G12" i="5" s="1"/>
  <c r="G13" i="5" s="1"/>
  <c r="R42" i="4"/>
  <c r="M33" i="7" s="1"/>
  <c r="Q42" i="4"/>
  <c r="L33" i="7" s="1"/>
  <c r="P42" i="4"/>
  <c r="K33" i="7" s="1"/>
  <c r="O42" i="4"/>
  <c r="J33" i="7" s="1"/>
  <c r="N42" i="4"/>
  <c r="I33" i="7" s="1"/>
  <c r="M42" i="4"/>
  <c r="H33" i="7" s="1"/>
  <c r="L42" i="4"/>
  <c r="G33" i="7" s="1"/>
  <c r="K42" i="4"/>
  <c r="F33" i="7" s="1"/>
  <c r="J42" i="4"/>
  <c r="E33" i="7" s="1"/>
  <c r="I42" i="4"/>
  <c r="D33" i="7" s="1"/>
  <c r="H42" i="4"/>
  <c r="C33" i="7" s="1"/>
  <c r="G42" i="4"/>
  <c r="B33" i="7" s="1"/>
  <c r="R41" i="4"/>
  <c r="M32" i="7" s="1"/>
  <c r="Q41" i="4"/>
  <c r="L32" i="7" s="1"/>
  <c r="P41" i="4"/>
  <c r="K32" i="7" s="1"/>
  <c r="O41" i="4"/>
  <c r="J32" i="7" s="1"/>
  <c r="N41" i="4"/>
  <c r="I32" i="7" s="1"/>
  <c r="M41" i="4"/>
  <c r="H32" i="7" s="1"/>
  <c r="L41" i="4"/>
  <c r="G32" i="7" s="1"/>
  <c r="K41" i="4"/>
  <c r="F32" i="7" s="1"/>
  <c r="J41" i="4"/>
  <c r="E32" i="7" s="1"/>
  <c r="I41" i="4"/>
  <c r="D32" i="7" s="1"/>
  <c r="H41" i="4"/>
  <c r="C32" i="7" s="1"/>
  <c r="G41" i="4"/>
  <c r="B32" i="7" s="1"/>
  <c r="R40" i="4"/>
  <c r="M31" i="7" s="1"/>
  <c r="Q40" i="4"/>
  <c r="L31" i="7" s="1"/>
  <c r="P40" i="4"/>
  <c r="K31" i="7" s="1"/>
  <c r="O40" i="4"/>
  <c r="J31" i="7" s="1"/>
  <c r="N40" i="4"/>
  <c r="I31" i="7" s="1"/>
  <c r="M40" i="4"/>
  <c r="H31" i="7" s="1"/>
  <c r="L40" i="4"/>
  <c r="G31" i="7" s="1"/>
  <c r="K40" i="4"/>
  <c r="F31" i="7" s="1"/>
  <c r="J40" i="4"/>
  <c r="E31" i="7" s="1"/>
  <c r="I40" i="4"/>
  <c r="D31" i="7" s="1"/>
  <c r="H40" i="4"/>
  <c r="C31" i="7" s="1"/>
  <c r="G40" i="4"/>
  <c r="B31" i="7" s="1"/>
  <c r="R39" i="4"/>
  <c r="M30" i="7" s="1"/>
  <c r="Q39" i="4"/>
  <c r="L30" i="7" s="1"/>
  <c r="P39" i="4"/>
  <c r="K30" i="7" s="1"/>
  <c r="O39" i="4"/>
  <c r="J30" i="7" s="1"/>
  <c r="N39" i="4"/>
  <c r="I30" i="7" s="1"/>
  <c r="M39" i="4"/>
  <c r="H30" i="7" s="1"/>
  <c r="L39" i="4"/>
  <c r="G30" i="7" s="1"/>
  <c r="K39" i="4"/>
  <c r="F30" i="7" s="1"/>
  <c r="J39" i="4"/>
  <c r="E30" i="7" s="1"/>
  <c r="I39" i="4"/>
  <c r="D30" i="7" s="1"/>
  <c r="H39" i="4"/>
  <c r="C30" i="7" s="1"/>
  <c r="G39" i="4"/>
  <c r="B30" i="7" s="1"/>
  <c r="R38" i="4"/>
  <c r="M29" i="7" s="1"/>
  <c r="Q38" i="4"/>
  <c r="L29" i="7" s="1"/>
  <c r="P38" i="4"/>
  <c r="K29" i="7" s="1"/>
  <c r="O38" i="4"/>
  <c r="J29" i="7" s="1"/>
  <c r="N38" i="4"/>
  <c r="I29" i="7" s="1"/>
  <c r="M38" i="4"/>
  <c r="H29" i="7" s="1"/>
  <c r="L38" i="4"/>
  <c r="G29" i="7" s="1"/>
  <c r="K38" i="4"/>
  <c r="F29" i="7" s="1"/>
  <c r="J38" i="4"/>
  <c r="E29" i="7" s="1"/>
  <c r="I38" i="4"/>
  <c r="D29" i="7" s="1"/>
  <c r="H38" i="4"/>
  <c r="C29" i="7" s="1"/>
  <c r="G38" i="4"/>
  <c r="B29" i="7" s="1"/>
  <c r="R37" i="4"/>
  <c r="Q37" i="4"/>
  <c r="L28" i="7" s="1"/>
  <c r="P37" i="4"/>
  <c r="K28" i="7" s="1"/>
  <c r="O37" i="4"/>
  <c r="J28" i="7" s="1"/>
  <c r="N37" i="4"/>
  <c r="I28" i="7" s="1"/>
  <c r="M37" i="4"/>
  <c r="H28" i="7" s="1"/>
  <c r="L37" i="4"/>
  <c r="G28" i="7" s="1"/>
  <c r="K37" i="4"/>
  <c r="F28" i="7" s="1"/>
  <c r="J37" i="4"/>
  <c r="E28" i="7" s="1"/>
  <c r="I37" i="4"/>
  <c r="D28" i="7" s="1"/>
  <c r="H37" i="4"/>
  <c r="C28" i="7" s="1"/>
  <c r="G37" i="4"/>
  <c r="B28" i="7" s="1"/>
  <c r="R36" i="4"/>
  <c r="M27" i="7" s="1"/>
  <c r="Q36" i="4"/>
  <c r="L27" i="7" s="1"/>
  <c r="P36" i="4"/>
  <c r="K27" i="7" s="1"/>
  <c r="O36" i="4"/>
  <c r="J27" i="7" s="1"/>
  <c r="N36" i="4"/>
  <c r="I27" i="7" s="1"/>
  <c r="M36" i="4"/>
  <c r="H27" i="7" s="1"/>
  <c r="L36" i="4"/>
  <c r="G27" i="7" s="1"/>
  <c r="K36" i="4"/>
  <c r="F27" i="7" s="1"/>
  <c r="J36" i="4"/>
  <c r="E27" i="7" s="1"/>
  <c r="I36" i="4"/>
  <c r="D27" i="7" s="1"/>
  <c r="H36" i="4"/>
  <c r="C27" i="7" s="1"/>
  <c r="G36" i="4"/>
  <c r="B27" i="7" s="1"/>
  <c r="R35" i="4"/>
  <c r="M26" i="7" s="1"/>
  <c r="Q35" i="4"/>
  <c r="L26" i="7" s="1"/>
  <c r="P35" i="4"/>
  <c r="K26" i="7" s="1"/>
  <c r="O35" i="4"/>
  <c r="J26" i="7" s="1"/>
  <c r="N35" i="4"/>
  <c r="I26" i="7" s="1"/>
  <c r="M35" i="4"/>
  <c r="H26" i="7" s="1"/>
  <c r="L35" i="4"/>
  <c r="G26" i="7" s="1"/>
  <c r="K35" i="4"/>
  <c r="F26" i="7" s="1"/>
  <c r="J35" i="4"/>
  <c r="E26" i="7" s="1"/>
  <c r="I35" i="4"/>
  <c r="D26" i="7" s="1"/>
  <c r="H35" i="4"/>
  <c r="C26" i="7" s="1"/>
  <c r="G35" i="4"/>
  <c r="B26" i="7" s="1"/>
  <c r="F24" i="4"/>
  <c r="G9" i="4"/>
  <c r="G10" i="4" s="1"/>
  <c r="G11" i="4" s="1"/>
  <c r="G12" i="4" s="1"/>
  <c r="G13" i="4" s="1"/>
  <c r="R42" i="3"/>
  <c r="M22" i="7" s="1"/>
  <c r="Q42" i="3"/>
  <c r="L22" i="7" s="1"/>
  <c r="P42" i="3"/>
  <c r="K22" i="7" s="1"/>
  <c r="O42" i="3"/>
  <c r="J22" i="7" s="1"/>
  <c r="N42" i="3"/>
  <c r="I22" i="7" s="1"/>
  <c r="M42" i="3"/>
  <c r="H22" i="7" s="1"/>
  <c r="L42" i="3"/>
  <c r="G22" i="7" s="1"/>
  <c r="K42" i="3"/>
  <c r="F22" i="7" s="1"/>
  <c r="J42" i="3"/>
  <c r="E22" i="7" s="1"/>
  <c r="I42" i="3"/>
  <c r="D22" i="7" s="1"/>
  <c r="H42" i="3"/>
  <c r="C22" i="7" s="1"/>
  <c r="G42" i="3"/>
  <c r="B22" i="7" s="1"/>
  <c r="R41" i="3"/>
  <c r="M21" i="7" s="1"/>
  <c r="Q41" i="3"/>
  <c r="L21" i="7" s="1"/>
  <c r="P41" i="3"/>
  <c r="O41" i="3"/>
  <c r="J21" i="7" s="1"/>
  <c r="N41" i="3"/>
  <c r="I21" i="7" s="1"/>
  <c r="M41" i="3"/>
  <c r="H21" i="7" s="1"/>
  <c r="L41" i="3"/>
  <c r="G21" i="7" s="1"/>
  <c r="K41" i="3"/>
  <c r="F21" i="7" s="1"/>
  <c r="J41" i="3"/>
  <c r="E21" i="7" s="1"/>
  <c r="I41" i="3"/>
  <c r="D21" i="7" s="1"/>
  <c r="H41" i="3"/>
  <c r="C21" i="7" s="1"/>
  <c r="G41" i="3"/>
  <c r="B21" i="7" s="1"/>
  <c r="R40" i="3"/>
  <c r="M20" i="7" s="1"/>
  <c r="Q40" i="3"/>
  <c r="L20" i="7" s="1"/>
  <c r="P40" i="3"/>
  <c r="K20" i="7" s="1"/>
  <c r="O40" i="3"/>
  <c r="J20" i="7" s="1"/>
  <c r="N40" i="3"/>
  <c r="I20" i="7" s="1"/>
  <c r="M40" i="3"/>
  <c r="H20" i="7" s="1"/>
  <c r="L40" i="3"/>
  <c r="G20" i="7" s="1"/>
  <c r="K40" i="3"/>
  <c r="F20" i="7" s="1"/>
  <c r="J40" i="3"/>
  <c r="E20" i="7" s="1"/>
  <c r="I40" i="3"/>
  <c r="D20" i="7" s="1"/>
  <c r="H40" i="3"/>
  <c r="C20" i="7" s="1"/>
  <c r="G40" i="3"/>
  <c r="B20" i="7" s="1"/>
  <c r="R39" i="3"/>
  <c r="M19" i="7" s="1"/>
  <c r="Q39" i="3"/>
  <c r="L19" i="7" s="1"/>
  <c r="P39" i="3"/>
  <c r="K19" i="7" s="1"/>
  <c r="O39" i="3"/>
  <c r="J19" i="7" s="1"/>
  <c r="N39" i="3"/>
  <c r="I19" i="7" s="1"/>
  <c r="M39" i="3"/>
  <c r="H19" i="7" s="1"/>
  <c r="L39" i="3"/>
  <c r="G19" i="7" s="1"/>
  <c r="K39" i="3"/>
  <c r="F19" i="7" s="1"/>
  <c r="J39" i="3"/>
  <c r="E19" i="7" s="1"/>
  <c r="I39" i="3"/>
  <c r="H39" i="3"/>
  <c r="C19" i="7" s="1"/>
  <c r="G39" i="3"/>
  <c r="B19" i="7" s="1"/>
  <c r="R38" i="3"/>
  <c r="M18" i="7" s="1"/>
  <c r="Q38" i="3"/>
  <c r="L18" i="7" s="1"/>
  <c r="P38" i="3"/>
  <c r="K18" i="7" s="1"/>
  <c r="O38" i="3"/>
  <c r="J18" i="7" s="1"/>
  <c r="N38" i="3"/>
  <c r="I18" i="7" s="1"/>
  <c r="M38" i="3"/>
  <c r="H18" i="7" s="1"/>
  <c r="L38" i="3"/>
  <c r="G18" i="7" s="1"/>
  <c r="K38" i="3"/>
  <c r="F18" i="7" s="1"/>
  <c r="J38" i="3"/>
  <c r="E18" i="7" s="1"/>
  <c r="I38" i="3"/>
  <c r="D18" i="7" s="1"/>
  <c r="H38" i="3"/>
  <c r="C18" i="7" s="1"/>
  <c r="G38" i="3"/>
  <c r="B18" i="7" s="1"/>
  <c r="R37" i="3"/>
  <c r="M17" i="7" s="1"/>
  <c r="Q37" i="3"/>
  <c r="L17" i="7" s="1"/>
  <c r="P37" i="3"/>
  <c r="K17" i="7" s="1"/>
  <c r="O37" i="3"/>
  <c r="J17" i="7" s="1"/>
  <c r="N37" i="3"/>
  <c r="I17" i="7" s="1"/>
  <c r="M37" i="3"/>
  <c r="H17" i="7" s="1"/>
  <c r="L37" i="3"/>
  <c r="K37" i="3"/>
  <c r="F17" i="7" s="1"/>
  <c r="J37" i="3"/>
  <c r="E17" i="7" s="1"/>
  <c r="I37" i="3"/>
  <c r="D17" i="7" s="1"/>
  <c r="H37" i="3"/>
  <c r="C17" i="7" s="1"/>
  <c r="G37" i="3"/>
  <c r="B17" i="7" s="1"/>
  <c r="R36" i="3"/>
  <c r="M16" i="7" s="1"/>
  <c r="Q36" i="3"/>
  <c r="L16" i="7" s="1"/>
  <c r="P36" i="3"/>
  <c r="K16" i="7" s="1"/>
  <c r="O36" i="3"/>
  <c r="J16" i="7" s="1"/>
  <c r="N36" i="3"/>
  <c r="I16" i="7" s="1"/>
  <c r="M36" i="3"/>
  <c r="H16" i="7" s="1"/>
  <c r="L36" i="3"/>
  <c r="G16" i="7" s="1"/>
  <c r="K36" i="3"/>
  <c r="F16" i="7" s="1"/>
  <c r="J36" i="3"/>
  <c r="E16" i="7" s="1"/>
  <c r="I36" i="3"/>
  <c r="D16" i="7" s="1"/>
  <c r="H36" i="3"/>
  <c r="G36" i="3"/>
  <c r="B16" i="7" s="1"/>
  <c r="R35" i="3"/>
  <c r="M15" i="7" s="1"/>
  <c r="Q35" i="3"/>
  <c r="P35" i="3"/>
  <c r="K15" i="7" s="1"/>
  <c r="O35" i="3"/>
  <c r="J15" i="7" s="1"/>
  <c r="N35" i="3"/>
  <c r="I15" i="7" s="1"/>
  <c r="M35" i="3"/>
  <c r="H15" i="7" s="1"/>
  <c r="L35" i="3"/>
  <c r="G15" i="7" s="1"/>
  <c r="K35" i="3"/>
  <c r="F15" i="7" s="1"/>
  <c r="J35" i="3"/>
  <c r="E15" i="7" s="1"/>
  <c r="I35" i="3"/>
  <c r="H35" i="3"/>
  <c r="C15" i="7" s="1"/>
  <c r="G35" i="3"/>
  <c r="B15" i="7" s="1"/>
  <c r="F24" i="3"/>
  <c r="G9" i="3"/>
  <c r="G10" i="3" s="1"/>
  <c r="G11" i="3" s="1"/>
  <c r="G12" i="3" s="1"/>
  <c r="G13" i="3" s="1"/>
  <c r="R42" i="1"/>
  <c r="M11" i="7" s="1"/>
  <c r="Q42" i="1"/>
  <c r="L11" i="7" s="1"/>
  <c r="P42" i="1"/>
  <c r="K11" i="7" s="1"/>
  <c r="O42" i="1"/>
  <c r="J11" i="7" s="1"/>
  <c r="N42" i="1"/>
  <c r="I11" i="7" s="1"/>
  <c r="M42" i="1"/>
  <c r="H11" i="7" s="1"/>
  <c r="L42" i="1"/>
  <c r="G11" i="7" s="1"/>
  <c r="K42" i="1"/>
  <c r="F11" i="7" s="1"/>
  <c r="J42" i="1"/>
  <c r="E11" i="7" s="1"/>
  <c r="I42" i="1"/>
  <c r="D11" i="7" s="1"/>
  <c r="H42" i="1"/>
  <c r="C11" i="7" s="1"/>
  <c r="G42" i="1"/>
  <c r="R41" i="1"/>
  <c r="M10" i="7" s="1"/>
  <c r="Q41" i="1"/>
  <c r="L10" i="7" s="1"/>
  <c r="P41" i="1"/>
  <c r="K10" i="7" s="1"/>
  <c r="O41" i="1"/>
  <c r="J10" i="7" s="1"/>
  <c r="N41" i="1"/>
  <c r="I10" i="7" s="1"/>
  <c r="M41" i="1"/>
  <c r="H10" i="7" s="1"/>
  <c r="L41" i="1"/>
  <c r="G10" i="7" s="1"/>
  <c r="K41" i="1"/>
  <c r="F10" i="7" s="1"/>
  <c r="J41" i="1"/>
  <c r="E10" i="7" s="1"/>
  <c r="I41" i="1"/>
  <c r="D10" i="7" s="1"/>
  <c r="H41" i="1"/>
  <c r="C10" i="7" s="1"/>
  <c r="G41" i="1"/>
  <c r="B10" i="7" s="1"/>
  <c r="R40" i="1"/>
  <c r="M9" i="7" s="1"/>
  <c r="Q40" i="1"/>
  <c r="L9" i="7" s="1"/>
  <c r="P40" i="1"/>
  <c r="K9" i="7" s="1"/>
  <c r="O40" i="1"/>
  <c r="J9" i="7" s="1"/>
  <c r="N40" i="1"/>
  <c r="I9" i="7" s="1"/>
  <c r="M40" i="1"/>
  <c r="H9" i="7" s="1"/>
  <c r="L40" i="1"/>
  <c r="G9" i="7" s="1"/>
  <c r="K40" i="1"/>
  <c r="F9" i="7" s="1"/>
  <c r="J40" i="1"/>
  <c r="E9" i="7" s="1"/>
  <c r="I40" i="1"/>
  <c r="D9" i="7" s="1"/>
  <c r="H40" i="1"/>
  <c r="C9" i="7" s="1"/>
  <c r="G40" i="1"/>
  <c r="B9" i="7" s="1"/>
  <c r="R39" i="1"/>
  <c r="Q39" i="1"/>
  <c r="L8" i="7" s="1"/>
  <c r="P39" i="1"/>
  <c r="K8" i="7" s="1"/>
  <c r="O39" i="1"/>
  <c r="J8" i="7" s="1"/>
  <c r="N39" i="1"/>
  <c r="I8" i="7" s="1"/>
  <c r="M39" i="1"/>
  <c r="H8" i="7" s="1"/>
  <c r="L39" i="1"/>
  <c r="G8" i="7" s="1"/>
  <c r="K39" i="1"/>
  <c r="F8" i="7" s="1"/>
  <c r="J39" i="1"/>
  <c r="E8" i="7" s="1"/>
  <c r="I39" i="1"/>
  <c r="D8" i="7" s="1"/>
  <c r="H39" i="1"/>
  <c r="C8" i="7" s="1"/>
  <c r="G39" i="1"/>
  <c r="B8" i="7" s="1"/>
  <c r="R38" i="1"/>
  <c r="M7" i="7" s="1"/>
  <c r="Q38" i="1"/>
  <c r="L7" i="7" s="1"/>
  <c r="P38" i="1"/>
  <c r="K7" i="7" s="1"/>
  <c r="O38" i="1"/>
  <c r="J7" i="7" s="1"/>
  <c r="N38" i="1"/>
  <c r="I7" i="7" s="1"/>
  <c r="M38" i="1"/>
  <c r="H7" i="7" s="1"/>
  <c r="L38" i="1"/>
  <c r="G7" i="7" s="1"/>
  <c r="K38" i="1"/>
  <c r="F7" i="7" s="1"/>
  <c r="J38" i="1"/>
  <c r="E7" i="7" s="1"/>
  <c r="I38" i="1"/>
  <c r="D7" i="7" s="1"/>
  <c r="H38" i="1"/>
  <c r="C7" i="7" s="1"/>
  <c r="G38" i="1"/>
  <c r="R37" i="1"/>
  <c r="M6" i="7" s="1"/>
  <c r="Q37" i="1"/>
  <c r="L6" i="7" s="1"/>
  <c r="P37" i="1"/>
  <c r="K6" i="7" s="1"/>
  <c r="O37" i="1"/>
  <c r="J6" i="7" s="1"/>
  <c r="N37" i="1"/>
  <c r="I6" i="7" s="1"/>
  <c r="M37" i="1"/>
  <c r="H6" i="7" s="1"/>
  <c r="L37" i="1"/>
  <c r="G6" i="7" s="1"/>
  <c r="K37" i="1"/>
  <c r="F6" i="7" s="1"/>
  <c r="J37" i="1"/>
  <c r="E6" i="7" s="1"/>
  <c r="I37" i="1"/>
  <c r="D6" i="7" s="1"/>
  <c r="H37" i="1"/>
  <c r="C6" i="7" s="1"/>
  <c r="G37" i="1"/>
  <c r="B6" i="7" s="1"/>
  <c r="R36" i="1"/>
  <c r="M5" i="7" s="1"/>
  <c r="Q36" i="1"/>
  <c r="L5" i="7" s="1"/>
  <c r="P36" i="1"/>
  <c r="K5" i="7" s="1"/>
  <c r="O36" i="1"/>
  <c r="J5" i="7" s="1"/>
  <c r="N36" i="1"/>
  <c r="I5" i="7" s="1"/>
  <c r="M36" i="1"/>
  <c r="H5" i="7" s="1"/>
  <c r="L36" i="1"/>
  <c r="G5" i="7" s="1"/>
  <c r="K36" i="1"/>
  <c r="F5" i="7" s="1"/>
  <c r="J36" i="1"/>
  <c r="E5" i="7" s="1"/>
  <c r="I36" i="1"/>
  <c r="D5" i="7" s="1"/>
  <c r="H36" i="1"/>
  <c r="C5" i="7" s="1"/>
  <c r="G36" i="1"/>
  <c r="B5" i="7" s="1"/>
  <c r="R35" i="1"/>
  <c r="M4" i="7" s="1"/>
  <c r="Q35" i="1"/>
  <c r="L4" i="7" s="1"/>
  <c r="P35" i="1"/>
  <c r="K4" i="7" s="1"/>
  <c r="O35" i="1"/>
  <c r="J4" i="7" s="1"/>
  <c r="N35" i="1"/>
  <c r="I4" i="7" s="1"/>
  <c r="M35" i="1"/>
  <c r="H4" i="7" s="1"/>
  <c r="L35" i="1"/>
  <c r="G4" i="7" s="1"/>
  <c r="K35" i="1"/>
  <c r="F4" i="7" s="1"/>
  <c r="J35" i="1"/>
  <c r="E4" i="7" s="1"/>
  <c r="I35" i="1"/>
  <c r="D4" i="7" s="1"/>
  <c r="H35" i="1"/>
  <c r="C4" i="7" s="1"/>
  <c r="G35" i="1"/>
  <c r="B4" i="7" s="1"/>
  <c r="F24" i="1"/>
  <c r="G9" i="1"/>
  <c r="G10" i="1" s="1"/>
  <c r="G11" i="1" s="1"/>
  <c r="G12" i="1" s="1"/>
  <c r="G13" i="1" s="1"/>
  <c r="BC2" i="7" l="1"/>
  <c r="N49" i="7"/>
  <c r="P54" i="7" s="1"/>
  <c r="X50" i="7"/>
  <c r="W2" i="7"/>
  <c r="AG2" i="7"/>
  <c r="AW2" i="7"/>
  <c r="BU2" i="7"/>
  <c r="N16" i="7"/>
  <c r="R21" i="7" s="1"/>
  <c r="CA2" i="7"/>
  <c r="AB2" i="7"/>
  <c r="AZ2" i="7"/>
  <c r="J46" i="7"/>
  <c r="AC2" i="7"/>
  <c r="BI2" i="7"/>
  <c r="T35" i="7"/>
  <c r="AD2" i="7"/>
  <c r="BO2" i="7"/>
  <c r="W50" i="7"/>
  <c r="J24" i="7"/>
  <c r="N38" i="7"/>
  <c r="W39" i="7" s="1"/>
  <c r="AM2" i="7"/>
  <c r="AN2" i="7"/>
  <c r="V53" i="7"/>
  <c r="Q2" i="7"/>
  <c r="R2" i="7"/>
  <c r="AQ2" i="7"/>
  <c r="AL2" i="7"/>
  <c r="V2" i="7"/>
  <c r="M13" i="7"/>
  <c r="M35" i="7"/>
  <c r="M46" i="7"/>
  <c r="M24" i="7"/>
  <c r="B35" i="7"/>
  <c r="B46" i="7"/>
  <c r="B24" i="7"/>
  <c r="B13" i="7"/>
  <c r="Z13" i="7"/>
  <c r="C35" i="7"/>
  <c r="P35" i="7"/>
  <c r="Z35" i="7"/>
  <c r="C46" i="7"/>
  <c r="C24" i="7"/>
  <c r="P46" i="7"/>
  <c r="P24" i="7"/>
  <c r="Z46" i="7"/>
  <c r="Z24" i="7"/>
  <c r="C13" i="7"/>
  <c r="P13" i="7"/>
  <c r="AE35" i="7"/>
  <c r="AX24" i="7"/>
  <c r="H46" i="7"/>
  <c r="H24" i="7"/>
  <c r="U46" i="7"/>
  <c r="U24" i="7"/>
  <c r="AO35" i="7"/>
  <c r="AE46" i="7"/>
  <c r="AE24" i="7"/>
  <c r="AX13" i="7"/>
  <c r="H13" i="7"/>
  <c r="U13" i="7"/>
  <c r="AO46" i="7"/>
  <c r="AO24" i="7"/>
  <c r="AE13" i="7"/>
  <c r="H35" i="7"/>
  <c r="U35" i="7"/>
  <c r="AO13" i="7"/>
  <c r="AX2" i="7"/>
  <c r="U2" i="7"/>
  <c r="AE2" i="7"/>
  <c r="Z2" i="7"/>
  <c r="I46" i="7"/>
  <c r="I24" i="7"/>
  <c r="V46" i="7"/>
  <c r="V24" i="7"/>
  <c r="AP35" i="7"/>
  <c r="AF46" i="7"/>
  <c r="AF24" i="7"/>
  <c r="AY13" i="7"/>
  <c r="I13" i="7"/>
  <c r="V13" i="7"/>
  <c r="AP46" i="7"/>
  <c r="AP24" i="7"/>
  <c r="AF13" i="7"/>
  <c r="I35" i="7"/>
  <c r="V35" i="7"/>
  <c r="AP13" i="7"/>
  <c r="AF35" i="7"/>
  <c r="AY2" i="7"/>
  <c r="AY24" i="7"/>
  <c r="AF2" i="7"/>
  <c r="CG2" i="7"/>
  <c r="AA13" i="7"/>
  <c r="D35" i="7"/>
  <c r="Q35" i="7"/>
  <c r="AK13" i="7"/>
  <c r="AA35" i="7"/>
  <c r="AT24" i="7"/>
  <c r="D46" i="7"/>
  <c r="D24" i="7"/>
  <c r="Q46" i="7"/>
  <c r="Q24" i="7"/>
  <c r="AK35" i="7"/>
  <c r="AA46" i="7"/>
  <c r="AA24" i="7"/>
  <c r="AT13" i="7"/>
  <c r="D13" i="7"/>
  <c r="Q13" i="7"/>
  <c r="AK46" i="7"/>
  <c r="AK2" i="7"/>
  <c r="AK24" i="7"/>
  <c r="AT2" i="7"/>
  <c r="AH46" i="7"/>
  <c r="AH24" i="7"/>
  <c r="K13" i="7"/>
  <c r="X13" i="7"/>
  <c r="AH13" i="7"/>
  <c r="K35" i="7"/>
  <c r="X35" i="7"/>
  <c r="AH35" i="7"/>
  <c r="K46" i="7"/>
  <c r="K24" i="7"/>
  <c r="X46" i="7"/>
  <c r="X2" i="7"/>
  <c r="X24" i="7"/>
  <c r="N5" i="7"/>
  <c r="X8" i="7" s="1"/>
  <c r="AH8" i="7" s="1"/>
  <c r="L13" i="7"/>
  <c r="L35" i="7"/>
  <c r="L46" i="7"/>
  <c r="L24" i="7"/>
  <c r="E35" i="7"/>
  <c r="R35" i="7"/>
  <c r="AL13" i="7"/>
  <c r="AB35" i="7"/>
  <c r="AU24" i="7"/>
  <c r="E46" i="7"/>
  <c r="E24" i="7"/>
  <c r="R46" i="7"/>
  <c r="R24" i="7"/>
  <c r="AL35" i="7"/>
  <c r="AB46" i="7"/>
  <c r="AB24" i="7"/>
  <c r="AU13" i="7"/>
  <c r="E13" i="7"/>
  <c r="R13" i="7"/>
  <c r="AL46" i="7"/>
  <c r="AL24" i="7"/>
  <c r="N27" i="7"/>
  <c r="S28" i="7" s="1"/>
  <c r="S35" i="7"/>
  <c r="AM13" i="7"/>
  <c r="AC35" i="7"/>
  <c r="AV24" i="7"/>
  <c r="F46" i="7"/>
  <c r="F24" i="7"/>
  <c r="S46" i="7"/>
  <c r="S24" i="7"/>
  <c r="AM35" i="7"/>
  <c r="AC46" i="7"/>
  <c r="AC24" i="7"/>
  <c r="AV13" i="7"/>
  <c r="F13" i="7"/>
  <c r="S13" i="7"/>
  <c r="AM46" i="7"/>
  <c r="AM24" i="7"/>
  <c r="AC13" i="7"/>
  <c r="AN13" i="7"/>
  <c r="AD35" i="7"/>
  <c r="AW24" i="7"/>
  <c r="G46" i="7"/>
  <c r="G24" i="7"/>
  <c r="T46" i="7"/>
  <c r="T24" i="7"/>
  <c r="AN35" i="7"/>
  <c r="AD46" i="7"/>
  <c r="AD24" i="7"/>
  <c r="AW13" i="7"/>
  <c r="G13" i="7"/>
  <c r="T13" i="7"/>
  <c r="AN46" i="7"/>
  <c r="AN24" i="7"/>
  <c r="AD13" i="7"/>
  <c r="G35" i="7"/>
  <c r="AV2" i="7"/>
  <c r="W46" i="7"/>
  <c r="W24" i="7"/>
  <c r="AQ35" i="7"/>
  <c r="AG46" i="7"/>
  <c r="AG24" i="7"/>
  <c r="AZ13" i="7"/>
  <c r="J13" i="7"/>
  <c r="W13" i="7"/>
  <c r="AQ46" i="7"/>
  <c r="AQ24" i="7"/>
  <c r="AG13" i="7"/>
  <c r="J35" i="7"/>
  <c r="W35" i="7"/>
  <c r="AQ13" i="7"/>
  <c r="AG35" i="7"/>
  <c r="AZ24" i="7"/>
  <c r="AB13" i="7"/>
  <c r="F35" i="7"/>
  <c r="V54" i="7"/>
  <c r="V52" i="7"/>
  <c r="R53" i="7"/>
  <c r="S50" i="7"/>
  <c r="X52" i="7" l="1"/>
  <c r="Q52" i="7"/>
  <c r="T49" i="7"/>
  <c r="S53" i="7"/>
  <c r="U51" i="7"/>
  <c r="X53" i="7"/>
  <c r="P50" i="7"/>
  <c r="V49" i="7"/>
  <c r="T51" i="7"/>
  <c r="V51" i="7"/>
  <c r="T53" i="7"/>
  <c r="U54" i="7"/>
  <c r="Q49" i="7"/>
  <c r="R39" i="7"/>
  <c r="P39" i="7"/>
  <c r="U38" i="7"/>
  <c r="U43" i="7"/>
  <c r="P42" i="7"/>
  <c r="Q39" i="7"/>
  <c r="U39" i="7"/>
  <c r="T43" i="7"/>
  <c r="P43" i="7"/>
  <c r="U42" i="7"/>
  <c r="R40" i="7"/>
  <c r="R42" i="7"/>
  <c r="Q43" i="7"/>
  <c r="T39" i="7"/>
  <c r="W42" i="7"/>
  <c r="V43" i="7"/>
  <c r="S41" i="7"/>
  <c r="S42" i="7"/>
  <c r="V32" i="7"/>
  <c r="AH52" i="7"/>
  <c r="X54" i="7"/>
  <c r="R50" i="7"/>
  <c r="Q54" i="7"/>
  <c r="P38" i="7"/>
  <c r="U40" i="7"/>
  <c r="V38" i="7"/>
  <c r="X41" i="7"/>
  <c r="AH41" i="7" s="1"/>
  <c r="T41" i="7"/>
  <c r="Q38" i="7"/>
  <c r="U29" i="7"/>
  <c r="S19" i="7"/>
  <c r="U16" i="7"/>
  <c r="X21" i="7"/>
  <c r="W10" i="7"/>
  <c r="AG10" i="7" s="1"/>
  <c r="P51" i="7"/>
  <c r="S52" i="7"/>
  <c r="R49" i="7"/>
  <c r="U52" i="7"/>
  <c r="S51" i="7"/>
  <c r="R54" i="7"/>
  <c r="X28" i="7"/>
  <c r="T50" i="7"/>
  <c r="W51" i="7"/>
  <c r="S32" i="7"/>
  <c r="W54" i="7"/>
  <c r="W53" i="7"/>
  <c r="W43" i="7"/>
  <c r="AG43" i="7" s="1"/>
  <c r="T52" i="7"/>
  <c r="P53" i="7"/>
  <c r="U50" i="7"/>
  <c r="R51" i="7"/>
  <c r="Q51" i="7"/>
  <c r="Q50" i="7"/>
  <c r="V50" i="7"/>
  <c r="W49" i="7"/>
  <c r="P49" i="7"/>
  <c r="W52" i="7"/>
  <c r="R52" i="7"/>
  <c r="U49" i="7"/>
  <c r="S49" i="7"/>
  <c r="S54" i="7"/>
  <c r="X49" i="7"/>
  <c r="P52" i="7"/>
  <c r="X51" i="7"/>
  <c r="U53" i="7"/>
  <c r="Q53" i="7"/>
  <c r="T54" i="7"/>
  <c r="P21" i="7"/>
  <c r="U21" i="7"/>
  <c r="X19" i="7"/>
  <c r="AH19" i="7" s="1"/>
  <c r="S16" i="7"/>
  <c r="W17" i="7"/>
  <c r="X18" i="7"/>
  <c r="S17" i="7"/>
  <c r="R17" i="7"/>
  <c r="AB17" i="7" s="1"/>
  <c r="V21" i="7"/>
  <c r="T18" i="7"/>
  <c r="Q18" i="7"/>
  <c r="V16" i="7"/>
  <c r="P20" i="7"/>
  <c r="Q20" i="7"/>
  <c r="R19" i="7"/>
  <c r="U19" i="7"/>
  <c r="X16" i="7"/>
  <c r="T19" i="7"/>
  <c r="V18" i="7"/>
  <c r="X17" i="7"/>
  <c r="V20" i="7"/>
  <c r="R20" i="7"/>
  <c r="W18" i="7"/>
  <c r="Q16" i="7"/>
  <c r="P16" i="7"/>
  <c r="X20" i="7"/>
  <c r="S21" i="7"/>
  <c r="W21" i="7"/>
  <c r="Q21" i="7"/>
  <c r="P17" i="7"/>
  <c r="R16" i="7"/>
  <c r="Q19" i="7"/>
  <c r="P19" i="7"/>
  <c r="T17" i="7"/>
  <c r="U20" i="7"/>
  <c r="T16" i="7"/>
  <c r="S10" i="7"/>
  <c r="AC10" i="7" s="1"/>
  <c r="T21" i="7"/>
  <c r="S18" i="7"/>
  <c r="U17" i="7"/>
  <c r="U18" i="7"/>
  <c r="P18" i="7"/>
  <c r="R32" i="7"/>
  <c r="Q17" i="7"/>
  <c r="V19" i="7"/>
  <c r="W16" i="7"/>
  <c r="AG16" i="7" s="1"/>
  <c r="S20" i="7"/>
  <c r="T20" i="7"/>
  <c r="R18" i="7"/>
  <c r="W20" i="7"/>
  <c r="X10" i="7"/>
  <c r="AH10" i="7" s="1"/>
  <c r="W19" i="7"/>
  <c r="AC54" i="7"/>
  <c r="Q7" i="7"/>
  <c r="AA7" i="7" s="1"/>
  <c r="P10" i="7"/>
  <c r="V17" i="7"/>
  <c r="T29" i="7"/>
  <c r="W27" i="7"/>
  <c r="T8" i="7"/>
  <c r="AD8" i="7" s="1"/>
  <c r="W5" i="7"/>
  <c r="AG5" i="7" s="1"/>
  <c r="V6" i="7"/>
  <c r="AF6" i="7" s="1"/>
  <c r="V9" i="7"/>
  <c r="AF9" i="7" s="1"/>
  <c r="W38" i="7"/>
  <c r="W32" i="7"/>
  <c r="AG32" i="7" s="1"/>
  <c r="S40" i="7"/>
  <c r="X43" i="7"/>
  <c r="AH43" i="7" s="1"/>
  <c r="Q30" i="7"/>
  <c r="P27" i="7"/>
  <c r="R43" i="7"/>
  <c r="U31" i="7"/>
  <c r="P29" i="7"/>
  <c r="Q31" i="7"/>
  <c r="R6" i="7"/>
  <c r="AB6" i="7" s="1"/>
  <c r="P41" i="7"/>
  <c r="X39" i="7"/>
  <c r="U28" i="7"/>
  <c r="T28" i="7"/>
  <c r="U30" i="7"/>
  <c r="S43" i="7"/>
  <c r="V29" i="7"/>
  <c r="Q27" i="7"/>
  <c r="W31" i="7"/>
  <c r="V31" i="7"/>
  <c r="X27" i="7"/>
  <c r="R31" i="7"/>
  <c r="R27" i="7"/>
  <c r="S29" i="7"/>
  <c r="V30" i="7"/>
  <c r="X32" i="7"/>
  <c r="V40" i="7"/>
  <c r="AC21" i="7"/>
  <c r="R28" i="7"/>
  <c r="T30" i="7"/>
  <c r="U41" i="7"/>
  <c r="X42" i="7"/>
  <c r="R41" i="7"/>
  <c r="Q42" i="7"/>
  <c r="V27" i="7"/>
  <c r="T27" i="7"/>
  <c r="S38" i="7"/>
  <c r="P40" i="7"/>
  <c r="X38" i="7"/>
  <c r="V39" i="7"/>
  <c r="W40" i="7"/>
  <c r="V41" i="7"/>
  <c r="R38" i="7"/>
  <c r="U8" i="7"/>
  <c r="AE8" i="7" s="1"/>
  <c r="S39" i="7"/>
  <c r="X31" i="7"/>
  <c r="W30" i="7"/>
  <c r="Q5" i="7"/>
  <c r="AA5" i="7" s="1"/>
  <c r="AB50" i="7"/>
  <c r="Q40" i="7"/>
  <c r="X40" i="7"/>
  <c r="P30" i="7"/>
  <c r="W41" i="7"/>
  <c r="T38" i="7"/>
  <c r="R10" i="7"/>
  <c r="T42" i="7"/>
  <c r="S9" i="7"/>
  <c r="AC9" i="7" s="1"/>
  <c r="S8" i="7"/>
  <c r="AC8" i="7" s="1"/>
  <c r="T7" i="7"/>
  <c r="S6" i="7"/>
  <c r="AC6" i="7" s="1"/>
  <c r="V42" i="7"/>
  <c r="T40" i="7"/>
  <c r="Q41" i="7"/>
  <c r="V5" i="7"/>
  <c r="T10" i="7"/>
  <c r="AD54" i="7" s="1"/>
  <c r="U9" i="7"/>
  <c r="AE42" i="7" s="1"/>
  <c r="W8" i="7"/>
  <c r="AG8" i="7" s="1"/>
  <c r="U6" i="7"/>
  <c r="AE17" i="7" s="1"/>
  <c r="R9" i="7"/>
  <c r="AB9" i="7" s="1"/>
  <c r="P7" i="7"/>
  <c r="Z18" i="7" s="1"/>
  <c r="Q9" i="7"/>
  <c r="V8" i="7"/>
  <c r="AF8" i="7" s="1"/>
  <c r="R8" i="7"/>
  <c r="AB8" i="7" s="1"/>
  <c r="W7" i="7"/>
  <c r="AG7" i="7" s="1"/>
  <c r="P6" i="7"/>
  <c r="Z39" i="7" s="1"/>
  <c r="T6" i="7"/>
  <c r="AD6" i="7" s="1"/>
  <c r="P5" i="7"/>
  <c r="X9" i="7"/>
  <c r="AH20" i="7" s="1"/>
  <c r="S7" i="7"/>
  <c r="R7" i="7"/>
  <c r="X6" i="7"/>
  <c r="AH50" i="7" s="1"/>
  <c r="U7" i="7"/>
  <c r="T5" i="7"/>
  <c r="AD16" i="7" s="1"/>
  <c r="Q8" i="7"/>
  <c r="AA19" i="7" s="1"/>
  <c r="V7" i="7"/>
  <c r="AF7" i="7" s="1"/>
  <c r="S5" i="7"/>
  <c r="AC49" i="7" s="1"/>
  <c r="V10" i="7"/>
  <c r="AF10" i="7" s="1"/>
  <c r="P8" i="7"/>
  <c r="R5" i="7"/>
  <c r="W6" i="7"/>
  <c r="W9" i="7"/>
  <c r="AG20" i="7" s="1"/>
  <c r="U5" i="7"/>
  <c r="AE49" i="7" s="1"/>
  <c r="Q10" i="7"/>
  <c r="P9" i="7"/>
  <c r="X5" i="7"/>
  <c r="AH49" i="7" s="1"/>
  <c r="X7" i="7"/>
  <c r="U10" i="7"/>
  <c r="AE10" i="7" s="1"/>
  <c r="U32" i="7"/>
  <c r="AE32" i="7" s="1"/>
  <c r="T31" i="7"/>
  <c r="S30" i="7"/>
  <c r="R29" i="7"/>
  <c r="Q28" i="7"/>
  <c r="T32" i="7"/>
  <c r="S31" i="7"/>
  <c r="AC31" i="7" s="1"/>
  <c r="R30" i="7"/>
  <c r="Q29" i="7"/>
  <c r="P28" i="7"/>
  <c r="Q32" i="7"/>
  <c r="P31" i="7"/>
  <c r="P32" i="7"/>
  <c r="X29" i="7"/>
  <c r="W28" i="7"/>
  <c r="X30" i="7"/>
  <c r="AH30" i="7" s="1"/>
  <c r="U27" i="7"/>
  <c r="W29" i="7"/>
  <c r="V28" i="7"/>
  <c r="Q6" i="7"/>
  <c r="AA39" i="7" s="1"/>
  <c r="T9" i="7"/>
  <c r="AD9" i="7" s="1"/>
  <c r="S27" i="7"/>
  <c r="AB51" i="7" l="1"/>
  <c r="AF49" i="7"/>
  <c r="AE29" i="7"/>
  <c r="AG17" i="7"/>
  <c r="AH21" i="7"/>
  <c r="AH54" i="7"/>
  <c r="AH32" i="7"/>
  <c r="AA54" i="7"/>
  <c r="Z52" i="7"/>
  <c r="AH16" i="7"/>
  <c r="AE54" i="7"/>
  <c r="AG21" i="7"/>
  <c r="AC30" i="7"/>
  <c r="AH38" i="7"/>
  <c r="AG54" i="7"/>
  <c r="AH31" i="7"/>
  <c r="AB16" i="7"/>
  <c r="AD17" i="7"/>
  <c r="AG28" i="7"/>
  <c r="AE20" i="7"/>
  <c r="AH51" i="7"/>
  <c r="AD32" i="7"/>
  <c r="AC18" i="7"/>
  <c r="AA53" i="7"/>
  <c r="AA40" i="7"/>
  <c r="AA16" i="7"/>
  <c r="AA29" i="7"/>
  <c r="AF31" i="7"/>
  <c r="Z32" i="7"/>
  <c r="Z53" i="7"/>
  <c r="AA18" i="7"/>
  <c r="AC43" i="7"/>
  <c r="Z19" i="7"/>
  <c r="Z21" i="7"/>
  <c r="Z49" i="7"/>
  <c r="AH53" i="7"/>
  <c r="AD18" i="7"/>
  <c r="AD21" i="7"/>
  <c r="AD39" i="7"/>
  <c r="AC42" i="7"/>
  <c r="AG52" i="7"/>
  <c r="AC40" i="7"/>
  <c r="AC39" i="7"/>
  <c r="AG41" i="7"/>
  <c r="AC51" i="7"/>
  <c r="Z30" i="7"/>
  <c r="AA32" i="7"/>
  <c r="AD40" i="7"/>
  <c r="AC32" i="7"/>
  <c r="AF39" i="7"/>
  <c r="AC16" i="7"/>
  <c r="AG49" i="7"/>
  <c r="AB18" i="7"/>
  <c r="AC27" i="7"/>
  <c r="Z28" i="7"/>
  <c r="AE39" i="7"/>
  <c r="AE38" i="7"/>
  <c r="AG27" i="7"/>
  <c r="AF40" i="7"/>
  <c r="AB40" i="7"/>
  <c r="AB30" i="7"/>
  <c r="AF50" i="7"/>
  <c r="AA43" i="7"/>
  <c r="AG39" i="7"/>
  <c r="AF28" i="7"/>
  <c r="AC38" i="7"/>
  <c r="AE41" i="7"/>
  <c r="Z29" i="7"/>
  <c r="AE50" i="7"/>
  <c r="AG29" i="7"/>
  <c r="AF18" i="7"/>
  <c r="AD49" i="7"/>
  <c r="AC20" i="7"/>
  <c r="Z10" i="7"/>
  <c r="Z54" i="7"/>
  <c r="AF17" i="7"/>
  <c r="AC29" i="7"/>
  <c r="AD28" i="7"/>
  <c r="Z50" i="7"/>
  <c r="AF41" i="7"/>
  <c r="AH17" i="7"/>
  <c r="AG53" i="7"/>
  <c r="AE16" i="7"/>
  <c r="AB27" i="7"/>
  <c r="AA21" i="7"/>
  <c r="AA51" i="7"/>
  <c r="Z43" i="7"/>
  <c r="AY16" i="7"/>
  <c r="AD42" i="7"/>
  <c r="AF19" i="7"/>
  <c r="AA20" i="7"/>
  <c r="AA42" i="7"/>
  <c r="AB20" i="7"/>
  <c r="AE30" i="7"/>
  <c r="Z42" i="7"/>
  <c r="AA41" i="7"/>
  <c r="AB10" i="7"/>
  <c r="AB21" i="7"/>
  <c r="AB54" i="7"/>
  <c r="AB52" i="7"/>
  <c r="AA17" i="7"/>
  <c r="AA31" i="7"/>
  <c r="AE40" i="7"/>
  <c r="AD38" i="7"/>
  <c r="AF52" i="7"/>
  <c r="AG40" i="7"/>
  <c r="AD30" i="7"/>
  <c r="AC50" i="7"/>
  <c r="AG31" i="7"/>
  <c r="AE28" i="7"/>
  <c r="AD19" i="7"/>
  <c r="AE52" i="7"/>
  <c r="Z51" i="7"/>
  <c r="Z38" i="7"/>
  <c r="AF54" i="7"/>
  <c r="AE18" i="7"/>
  <c r="AB28" i="7"/>
  <c r="AE43" i="7"/>
  <c r="AE51" i="7"/>
  <c r="AA27" i="7"/>
  <c r="AE31" i="7"/>
  <c r="AG38" i="7"/>
  <c r="AB39" i="7"/>
  <c r="AF42" i="7"/>
  <c r="AF53" i="7"/>
  <c r="AB53" i="7"/>
  <c r="AF43" i="7"/>
  <c r="AD52" i="7"/>
  <c r="AB32" i="7"/>
  <c r="AE19" i="7"/>
  <c r="AB43" i="7"/>
  <c r="AG50" i="7"/>
  <c r="AD29" i="7"/>
  <c r="AE27" i="7"/>
  <c r="AA28" i="7"/>
  <c r="AB49" i="7"/>
  <c r="AC19" i="7"/>
  <c r="AG30" i="7"/>
  <c r="AG51" i="7"/>
  <c r="AB41" i="7"/>
  <c r="AA49" i="7"/>
  <c r="AF29" i="7"/>
  <c r="AF32" i="7"/>
  <c r="Z27" i="7"/>
  <c r="Z20" i="7"/>
  <c r="AD43" i="7"/>
  <c r="AA50" i="7"/>
  <c r="AB29" i="7"/>
  <c r="AH40" i="7"/>
  <c r="AA38" i="7"/>
  <c r="AH42" i="7"/>
  <c r="AG19" i="7"/>
  <c r="AE53" i="7"/>
  <c r="AG42" i="7"/>
  <c r="AA30" i="7"/>
  <c r="AB42" i="7"/>
  <c r="AD20" i="7"/>
  <c r="AC52" i="7"/>
  <c r="AB19" i="7"/>
  <c r="AF21" i="7"/>
  <c r="AA52" i="7"/>
  <c r="AC17" i="7"/>
  <c r="AD41" i="7"/>
  <c r="AH29" i="7"/>
  <c r="AD31" i="7"/>
  <c r="AD7" i="7"/>
  <c r="AD51" i="7"/>
  <c r="AF51" i="7"/>
  <c r="AB38" i="7"/>
  <c r="Z40" i="7"/>
  <c r="AD27" i="7"/>
  <c r="AF20" i="7"/>
  <c r="AF30" i="7"/>
  <c r="AB31" i="7"/>
  <c r="AC53" i="7"/>
  <c r="AH39" i="7"/>
  <c r="AH28" i="7"/>
  <c r="Z16" i="7"/>
  <c r="AH18" i="7"/>
  <c r="AF38" i="7"/>
  <c r="Z31" i="7"/>
  <c r="AD53" i="7"/>
  <c r="AC41" i="7"/>
  <c r="AF16" i="7"/>
  <c r="AF27" i="7"/>
  <c r="AG18" i="7"/>
  <c r="Z17" i="7"/>
  <c r="AH27" i="7"/>
  <c r="Z41" i="7"/>
  <c r="AD50" i="7"/>
  <c r="AE21" i="7"/>
  <c r="AC28" i="7"/>
  <c r="AD5" i="7"/>
  <c r="AA10" i="7"/>
  <c r="AE7" i="7"/>
  <c r="AA9" i="7"/>
  <c r="AH6" i="7"/>
  <c r="AB7" i="7"/>
  <c r="AB5" i="7"/>
  <c r="AH9" i="7"/>
  <c r="AG6" i="7"/>
  <c r="AC7" i="7"/>
  <c r="AA6" i="7"/>
  <c r="Z8" i="7"/>
  <c r="Z5" i="7"/>
  <c r="AE9" i="7"/>
  <c r="AH7" i="7"/>
  <c r="AE6" i="7"/>
  <c r="AE5" i="7"/>
  <c r="AD10" i="7"/>
  <c r="AF5" i="7"/>
  <c r="AC5" i="7"/>
  <c r="Z7" i="7"/>
  <c r="Z6" i="7"/>
  <c r="AH5" i="7"/>
  <c r="AG9" i="7"/>
  <c r="Z9" i="7"/>
  <c r="AA8" i="7"/>
  <c r="AJ26" i="7" l="1"/>
  <c r="AL27" i="7" s="1"/>
  <c r="AJ15" i="7"/>
  <c r="AM17" i="7" s="1"/>
  <c r="AJ37" i="7"/>
  <c r="AL39" i="7" s="1"/>
  <c r="AW16" i="7"/>
  <c r="AJ48" i="7"/>
  <c r="AQ53" i="7" s="1"/>
  <c r="AJ4" i="7"/>
  <c r="AM7" i="7" s="1"/>
  <c r="AZ16" i="7"/>
  <c r="AV16" i="7"/>
  <c r="AX16" i="7"/>
  <c r="AQ30" i="7" l="1"/>
  <c r="AQ28" i="7"/>
  <c r="AZ7" i="7" s="1"/>
  <c r="AN32" i="7"/>
  <c r="AO40" i="7"/>
  <c r="AM39" i="7"/>
  <c r="AL42" i="7"/>
  <c r="AN43" i="7"/>
  <c r="AL38" i="7"/>
  <c r="AQ38" i="7"/>
  <c r="AN42" i="7"/>
  <c r="AN40" i="7"/>
  <c r="AK42" i="7"/>
  <c r="AP41" i="7"/>
  <c r="AN39" i="7"/>
  <c r="AP30" i="7"/>
  <c r="AM32" i="7"/>
  <c r="AP27" i="7"/>
  <c r="AP29" i="7"/>
  <c r="AL30" i="7"/>
  <c r="AO31" i="7"/>
  <c r="AN27" i="7"/>
  <c r="AL28" i="7"/>
  <c r="AN29" i="7"/>
  <c r="AQ29" i="7"/>
  <c r="AQ27" i="7"/>
  <c r="AZ18" i="7" s="1"/>
  <c r="AK31" i="7"/>
  <c r="AO32" i="7"/>
  <c r="AM30" i="7"/>
  <c r="AL32" i="7"/>
  <c r="AQ32" i="7"/>
  <c r="AQ21" i="7"/>
  <c r="AO21" i="7"/>
  <c r="AK17" i="7"/>
  <c r="AK18" i="7"/>
  <c r="AL18" i="7"/>
  <c r="AO19" i="7"/>
  <c r="AM16" i="7"/>
  <c r="AL20" i="7"/>
  <c r="AP17" i="7"/>
  <c r="AY6" i="7" s="1"/>
  <c r="AN18" i="7"/>
  <c r="AP16" i="7"/>
  <c r="AO17" i="7"/>
  <c r="AQ20" i="7"/>
  <c r="AQ42" i="7"/>
  <c r="AK41" i="7"/>
  <c r="AQ18" i="7"/>
  <c r="AN17" i="7"/>
  <c r="BU4" i="7" s="1" a="1"/>
  <c r="AQ16" i="7"/>
  <c r="AO38" i="7"/>
  <c r="AL41" i="7"/>
  <c r="AP38" i="7"/>
  <c r="AO27" i="7"/>
  <c r="AM31" i="7"/>
  <c r="AO28" i="7"/>
  <c r="AL29" i="7"/>
  <c r="AN30" i="7"/>
  <c r="AP21" i="7"/>
  <c r="AK28" i="7"/>
  <c r="AQ39" i="7"/>
  <c r="AM21" i="7"/>
  <c r="AK21" i="7"/>
  <c r="AL17" i="7"/>
  <c r="AP20" i="7"/>
  <c r="AP43" i="7"/>
  <c r="AQ41" i="7"/>
  <c r="AK43" i="7"/>
  <c r="AM27" i="7"/>
  <c r="AO29" i="7"/>
  <c r="AM38" i="7"/>
  <c r="AK32" i="7"/>
  <c r="AO30" i="7"/>
  <c r="AK30" i="7"/>
  <c r="AN31" i="7"/>
  <c r="AL31" i="7"/>
  <c r="AK20" i="7"/>
  <c r="AQ17" i="7"/>
  <c r="AL16" i="7"/>
  <c r="AM19" i="7"/>
  <c r="AO39" i="7"/>
  <c r="AM40" i="7"/>
  <c r="AP32" i="7"/>
  <c r="AN28" i="7"/>
  <c r="AK27" i="7"/>
  <c r="AN21" i="7"/>
  <c r="AN20" i="7"/>
  <c r="AO18" i="7"/>
  <c r="AP19" i="7"/>
  <c r="AN16" i="7"/>
  <c r="AQ19" i="7"/>
  <c r="AK16" i="7"/>
  <c r="AL40" i="7"/>
  <c r="AK40" i="7"/>
  <c r="AM18" i="7"/>
  <c r="AQ31" i="7"/>
  <c r="AP28" i="7"/>
  <c r="AP31" i="7"/>
  <c r="AM28" i="7"/>
  <c r="AL19" i="7"/>
  <c r="AK29" i="7"/>
  <c r="AM29" i="7"/>
  <c r="AK19" i="7"/>
  <c r="AN19" i="7"/>
  <c r="AO16" i="7"/>
  <c r="AM20" i="7"/>
  <c r="BO4" i="7" s="1" a="1"/>
  <c r="AL21" i="7"/>
  <c r="AK38" i="7"/>
  <c r="AM41" i="7"/>
  <c r="AP18" i="7"/>
  <c r="AO20" i="7"/>
  <c r="AP39" i="7"/>
  <c r="AQ40" i="7"/>
  <c r="AN41" i="7"/>
  <c r="AO43" i="7"/>
  <c r="AQ43" i="7"/>
  <c r="AL43" i="7"/>
  <c r="AK6" i="7"/>
  <c r="AM5" i="7"/>
  <c r="AO6" i="7"/>
  <c r="AO41" i="7"/>
  <c r="AK39" i="7"/>
  <c r="AT8" i="7" s="1"/>
  <c r="AP42" i="7"/>
  <c r="AO42" i="7"/>
  <c r="AN38" i="7"/>
  <c r="AM42" i="7"/>
  <c r="AM43" i="7"/>
  <c r="AP40" i="7"/>
  <c r="AL5" i="7"/>
  <c r="AO7" i="7"/>
  <c r="AN5" i="7"/>
  <c r="AL7" i="7"/>
  <c r="AN49" i="7"/>
  <c r="AM51" i="7"/>
  <c r="AN50" i="7"/>
  <c r="AN54" i="7"/>
  <c r="AK50" i="7"/>
  <c r="AK53" i="7"/>
  <c r="AL49" i="7"/>
  <c r="AK54" i="7"/>
  <c r="AP52" i="7"/>
  <c r="AM49" i="7"/>
  <c r="AL51" i="7"/>
  <c r="AO49" i="7"/>
  <c r="AL53" i="7"/>
  <c r="AK9" i="7"/>
  <c r="AP5" i="7"/>
  <c r="AQ50" i="7"/>
  <c r="AM6" i="7"/>
  <c r="AN7" i="7"/>
  <c r="AQ5" i="7"/>
  <c r="AM10" i="7"/>
  <c r="AP6" i="7"/>
  <c r="AP9" i="7"/>
  <c r="AQ10" i="7"/>
  <c r="AM9" i="7"/>
  <c r="AL6" i="7"/>
  <c r="AK5" i="7"/>
  <c r="AO8" i="7"/>
  <c r="AN8" i="7"/>
  <c r="AM8" i="7"/>
  <c r="AK7" i="7"/>
  <c r="AL10" i="7"/>
  <c r="AL8" i="7"/>
  <c r="AP7" i="7"/>
  <c r="AP10" i="7"/>
  <c r="AQ7" i="7"/>
  <c r="AP8" i="7"/>
  <c r="AO10" i="7"/>
  <c r="AN6" i="7"/>
  <c r="AN9" i="7"/>
  <c r="AQ8" i="7"/>
  <c r="AL9" i="7"/>
  <c r="AK10" i="7"/>
  <c r="AM52" i="7"/>
  <c r="AL50" i="7"/>
  <c r="AK49" i="7"/>
  <c r="AP53" i="7"/>
  <c r="AP50" i="7"/>
  <c r="AM53" i="7"/>
  <c r="AQ54" i="7"/>
  <c r="AP51" i="7"/>
  <c r="AQ52" i="7"/>
  <c r="AK52" i="7"/>
  <c r="AN53" i="7"/>
  <c r="AP54" i="7"/>
  <c r="AN52" i="7"/>
  <c r="AO52" i="7"/>
  <c r="AM50" i="7"/>
  <c r="AM54" i="7"/>
  <c r="AN51" i="7"/>
  <c r="AL54" i="7"/>
  <c r="AQ49" i="7"/>
  <c r="AK51" i="7"/>
  <c r="AQ51" i="7"/>
  <c r="AO51" i="7"/>
  <c r="AO54" i="7"/>
  <c r="AO53" i="7"/>
  <c r="AP49" i="7"/>
  <c r="AQ6" i="7"/>
  <c r="AO50" i="7"/>
  <c r="AL52" i="7"/>
  <c r="AO5" i="7"/>
  <c r="AK8" i="7"/>
  <c r="AN10" i="7"/>
  <c r="AO9" i="7"/>
  <c r="AQ9" i="7"/>
  <c r="AW8" i="7" l="1"/>
  <c r="AX19" i="7"/>
  <c r="BO5" i="7" a="1"/>
  <c r="BO5" i="7" s="1"/>
  <c r="AT18" i="7"/>
  <c r="CA5" i="7" a="1"/>
  <c r="CF5" i="7" s="1"/>
  <c r="AU18" i="7"/>
  <c r="AV6" i="7"/>
  <c r="AZ17" i="7"/>
  <c r="AY17" i="7"/>
  <c r="AU6" i="7"/>
  <c r="AT6" i="7"/>
  <c r="AW18" i="7"/>
  <c r="AW29" i="7" s="1"/>
  <c r="AX17" i="7"/>
  <c r="AX28" i="7" s="1"/>
  <c r="AZ6" i="7"/>
  <c r="CG5" i="7" a="1"/>
  <c r="CJ5" i="7" s="1"/>
  <c r="AW17" i="7"/>
  <c r="AW19" i="7"/>
  <c r="AW30" i="7" s="1"/>
  <c r="BC6" i="7" a="1"/>
  <c r="BH6" i="7" s="1"/>
  <c r="BU6" i="7" a="1"/>
  <c r="BU6" i="7" s="1"/>
  <c r="AV8" i="7"/>
  <c r="AU19" i="7"/>
  <c r="AZ19" i="7"/>
  <c r="AT19" i="7"/>
  <c r="AT30" i="7" s="1"/>
  <c r="AY7" i="7"/>
  <c r="AY18" i="7"/>
  <c r="AY29" i="7" s="1"/>
  <c r="AV18" i="7"/>
  <c r="AX18" i="7"/>
  <c r="BI5" i="7" a="1"/>
  <c r="BK5" i="7" s="1"/>
  <c r="AT17" i="7"/>
  <c r="AT28" i="7" s="1"/>
  <c r="CA4" i="7" a="1"/>
  <c r="CA4" i="7" s="1"/>
  <c r="AX6" i="7"/>
  <c r="AV17" i="7"/>
  <c r="AV28" i="7" s="1"/>
  <c r="AU17" i="7"/>
  <c r="BI4" i="7" a="1"/>
  <c r="BI4" i="7" s="1"/>
  <c r="CG4" i="7" a="1"/>
  <c r="CK4" i="7" s="1"/>
  <c r="AW6" i="7"/>
  <c r="CA6" i="7" a="1"/>
  <c r="CE6" i="7" s="1"/>
  <c r="BC5" i="7" a="1"/>
  <c r="BF5" i="7" s="1"/>
  <c r="AU7" i="7"/>
  <c r="AU29" i="7" s="1"/>
  <c r="AZ8" i="7"/>
  <c r="AW7" i="7"/>
  <c r="AV19" i="7"/>
  <c r="AT7" i="7"/>
  <c r="BU5" i="7" a="1"/>
  <c r="BV5" i="7" s="1"/>
  <c r="AX7" i="7"/>
  <c r="AU8" i="7"/>
  <c r="AV7" i="7"/>
  <c r="BC4" i="7" a="1"/>
  <c r="BH4" i="7" s="1"/>
  <c r="BI6" i="7" a="1"/>
  <c r="BJ6" i="7" s="1"/>
  <c r="BF6" i="7"/>
  <c r="BG6" i="7"/>
  <c r="BC6" i="7"/>
  <c r="BE6" i="7"/>
  <c r="BD6" i="7"/>
  <c r="BC7" i="7" a="1"/>
  <c r="BC3" i="7" a="1"/>
  <c r="AX8" i="7"/>
  <c r="AX30" i="7" s="1"/>
  <c r="AY8" i="7"/>
  <c r="AY30" i="7" s="1"/>
  <c r="AY19" i="7"/>
  <c r="BO6" i="7" a="1"/>
  <c r="BQ6" i="7" s="1"/>
  <c r="CG6" i="7" a="1"/>
  <c r="CK6" i="7" s="1"/>
  <c r="BO3" i="7" a="1"/>
  <c r="BR3" i="7" s="1"/>
  <c r="BU3" i="7" a="1"/>
  <c r="BX3" i="7" s="1"/>
  <c r="AU16" i="7"/>
  <c r="AV5" i="7"/>
  <c r="AV27" i="7" s="1"/>
  <c r="AW9" i="7"/>
  <c r="AU20" i="7"/>
  <c r="AW20" i="7"/>
  <c r="AV20" i="7"/>
  <c r="AX20" i="7"/>
  <c r="AZ29" i="7"/>
  <c r="AT16" i="7"/>
  <c r="AT5" i="7"/>
  <c r="AY9" i="7"/>
  <c r="AY20" i="7"/>
  <c r="CG7" i="7" a="1"/>
  <c r="AW5" i="7"/>
  <c r="AW27" i="7" s="1"/>
  <c r="CD5" i="7"/>
  <c r="CC5" i="7"/>
  <c r="CA5" i="7"/>
  <c r="CB5" i="7"/>
  <c r="CE5" i="7"/>
  <c r="BY6" i="7"/>
  <c r="BX6" i="7"/>
  <c r="BW6" i="7"/>
  <c r="BV6" i="7"/>
  <c r="AY28" i="7"/>
  <c r="BU7" i="7" a="1"/>
  <c r="BT5" i="7"/>
  <c r="BQ5" i="7"/>
  <c r="BP5" i="7"/>
  <c r="BR5" i="7"/>
  <c r="BY4" i="7"/>
  <c r="BX4" i="7"/>
  <c r="BV4" i="7"/>
  <c r="BU4" i="7"/>
  <c r="BZ4" i="7"/>
  <c r="BW4" i="7"/>
  <c r="AU5" i="7"/>
  <c r="AU9" i="7"/>
  <c r="AZ28" i="7"/>
  <c r="BI3" i="7" a="1"/>
  <c r="AZ20" i="7"/>
  <c r="AZ9" i="7"/>
  <c r="BI7" i="7" a="1"/>
  <c r="CA7" i="7" a="1"/>
  <c r="AW28" i="7"/>
  <c r="BT4" i="7"/>
  <c r="BS4" i="7"/>
  <c r="BR4" i="7"/>
  <c r="BQ4" i="7"/>
  <c r="BP4" i="7"/>
  <c r="BO4" i="7"/>
  <c r="AZ5" i="7"/>
  <c r="AZ27" i="7" s="1"/>
  <c r="AX9" i="7"/>
  <c r="CD4" i="7"/>
  <c r="BL6" i="7"/>
  <c r="BK6" i="7"/>
  <c r="BO7" i="7" a="1"/>
  <c r="AV9" i="7"/>
  <c r="CA3" i="7" a="1"/>
  <c r="AX5" i="7"/>
  <c r="AX27" i="7" s="1"/>
  <c r="AY5" i="7"/>
  <c r="AY27" i="7" s="1"/>
  <c r="CG3" i="7" a="1"/>
  <c r="AT9" i="7"/>
  <c r="AT20" i="7"/>
  <c r="BI5" i="7"/>
  <c r="CK5" i="7"/>
  <c r="CH5" i="7"/>
  <c r="CG5" i="7"/>
  <c r="CL6" i="7" l="1"/>
  <c r="AU30" i="7"/>
  <c r="CH6" i="7"/>
  <c r="BZ6" i="7"/>
  <c r="AV30" i="7"/>
  <c r="CJ6" i="7"/>
  <c r="CG6" i="7"/>
  <c r="CL5" i="7"/>
  <c r="AT29" i="7"/>
  <c r="BN5" i="7"/>
  <c r="BS5" i="7"/>
  <c r="CI5" i="7"/>
  <c r="AX29" i="7"/>
  <c r="BN4" i="7"/>
  <c r="CB4" i="7"/>
  <c r="CG4" i="7"/>
  <c r="CE4" i="7"/>
  <c r="CF4" i="7"/>
  <c r="BG4" i="7"/>
  <c r="AU28" i="7"/>
  <c r="BE4" i="7"/>
  <c r="BI6" i="7"/>
  <c r="AZ30" i="7"/>
  <c r="BM6" i="7"/>
  <c r="BL5" i="7"/>
  <c r="CB6" i="7"/>
  <c r="BN6" i="7"/>
  <c r="AV29" i="7"/>
  <c r="CA6" i="7"/>
  <c r="CC6" i="7"/>
  <c r="CD6" i="7"/>
  <c r="CF6" i="7"/>
  <c r="BJ5" i="7"/>
  <c r="BM5" i="7"/>
  <c r="BE5" i="7"/>
  <c r="BG5" i="7"/>
  <c r="BD5" i="7"/>
  <c r="BH5" i="7"/>
  <c r="BZ5" i="7"/>
  <c r="BM4" i="7"/>
  <c r="BF4" i="7"/>
  <c r="BJ4" i="7"/>
  <c r="BK4" i="7"/>
  <c r="CJ4" i="7"/>
  <c r="BL4" i="7"/>
  <c r="CC4" i="7"/>
  <c r="CL4" i="7"/>
  <c r="CH4" i="7"/>
  <c r="CI4" i="7"/>
  <c r="BX5" i="7"/>
  <c r="BD4" i="7"/>
  <c r="CI6" i="7"/>
  <c r="BU5" i="7"/>
  <c r="BC5" i="7"/>
  <c r="BC4" i="7"/>
  <c r="BW5" i="7"/>
  <c r="BY5" i="7"/>
  <c r="BR6" i="7"/>
  <c r="BE7" i="7"/>
  <c r="BC7" i="7"/>
  <c r="BD7" i="7"/>
  <c r="BG7" i="7"/>
  <c r="BH7" i="7"/>
  <c r="BF7" i="7"/>
  <c r="BT6" i="7"/>
  <c r="BE3" i="7"/>
  <c r="BD3" i="7"/>
  <c r="BF3" i="7"/>
  <c r="BH3" i="7"/>
  <c r="BC3" i="7"/>
  <c r="BG3" i="7"/>
  <c r="BZ3" i="7"/>
  <c r="BO6" i="7"/>
  <c r="BV3" i="7"/>
  <c r="AW31" i="7"/>
  <c r="BU3" i="7"/>
  <c r="BS3" i="7"/>
  <c r="AU27" i="7"/>
  <c r="BP6" i="7"/>
  <c r="BS6" i="7"/>
  <c r="BY3" i="7"/>
  <c r="BW3" i="7"/>
  <c r="AV31" i="7"/>
  <c r="BT3" i="7"/>
  <c r="BP3" i="7"/>
  <c r="BO3" i="7"/>
  <c r="BQ3" i="7"/>
  <c r="AX31" i="7"/>
  <c r="AY31" i="7"/>
  <c r="AZ31" i="7"/>
  <c r="AU31" i="7"/>
  <c r="CL3" i="7"/>
  <c r="CK3" i="7"/>
  <c r="CJ3" i="7"/>
  <c r="CI3" i="7"/>
  <c r="CH3" i="7"/>
  <c r="CG3" i="7"/>
  <c r="CF7" i="7"/>
  <c r="CE7" i="7"/>
  <c r="CD7" i="7"/>
  <c r="CC7" i="7"/>
  <c r="CB7" i="7"/>
  <c r="CA7" i="7"/>
  <c r="BT7" i="7"/>
  <c r="BS7" i="7"/>
  <c r="BP7" i="7"/>
  <c r="BR7" i="7"/>
  <c r="BQ7" i="7"/>
  <c r="BO7" i="7"/>
  <c r="BN7" i="7"/>
  <c r="BK7" i="7"/>
  <c r="BJ7" i="7"/>
  <c r="BI7" i="7"/>
  <c r="BM7" i="7"/>
  <c r="BL7" i="7"/>
  <c r="CF3" i="7"/>
  <c r="CE3" i="7"/>
  <c r="CC3" i="7"/>
  <c r="CB3" i="7"/>
  <c r="CA3" i="7"/>
  <c r="CD3" i="7"/>
  <c r="AT31" i="7"/>
  <c r="BX7" i="7"/>
  <c r="BU7" i="7"/>
  <c r="BZ7" i="7"/>
  <c r="BY7" i="7"/>
  <c r="BW7" i="7"/>
  <c r="BV7" i="7"/>
  <c r="BK3" i="7"/>
  <c r="BJ3" i="7"/>
  <c r="BN3" i="7"/>
  <c r="BM3" i="7"/>
  <c r="BL3" i="7"/>
  <c r="BI3" i="7"/>
  <c r="AT27" i="7"/>
  <c r="CH7" i="7"/>
  <c r="CK7" i="7"/>
  <c r="CL7" i="7"/>
  <c r="CI7" i="7"/>
  <c r="CG7" i="7"/>
  <c r="CJ7" i="7"/>
</calcChain>
</file>

<file path=xl/sharedStrings.xml><?xml version="1.0" encoding="utf-8"?>
<sst xmlns="http://schemas.openxmlformats.org/spreadsheetml/2006/main" count="817" uniqueCount="166">
  <si>
    <t>Default, [ RLU ]</t>
  </si>
  <si>
    <t xml:space="preserve">MT Cell Viability Assay </t>
  </si>
  <si>
    <t>Time/Pos</t>
  </si>
  <si>
    <t>Time/SID</t>
  </si>
  <si>
    <t>A01</t>
  </si>
  <si>
    <t>more luminescence, more viability</t>
  </si>
  <si>
    <t>B01</t>
  </si>
  <si>
    <t>C01</t>
  </si>
  <si>
    <t>D01</t>
  </si>
  <si>
    <t>E01</t>
  </si>
  <si>
    <t>Date of intoxication:</t>
  </si>
  <si>
    <t>F01</t>
  </si>
  <si>
    <t>Measurement timepoints</t>
  </si>
  <si>
    <t>0h</t>
  </si>
  <si>
    <t>G01</t>
  </si>
  <si>
    <t>12h</t>
  </si>
  <si>
    <t>H01</t>
  </si>
  <si>
    <t>24h</t>
  </si>
  <si>
    <t>A02</t>
  </si>
  <si>
    <t>36h</t>
  </si>
  <si>
    <t>B02</t>
  </si>
  <si>
    <t>48h</t>
  </si>
  <si>
    <t>C02</t>
  </si>
  <si>
    <t>D02</t>
  </si>
  <si>
    <t>E02</t>
  </si>
  <si>
    <t>F02</t>
  </si>
  <si>
    <t>Reader:</t>
  </si>
  <si>
    <t>Berthold Luminometer</t>
  </si>
  <si>
    <t>G02</t>
  </si>
  <si>
    <t>Plate</t>
  </si>
  <si>
    <t>H02</t>
  </si>
  <si>
    <t>A03</t>
  </si>
  <si>
    <t>Plate 1</t>
  </si>
  <si>
    <t>B03</t>
  </si>
  <si>
    <t>Cells</t>
  </si>
  <si>
    <t>C03</t>
  </si>
  <si>
    <t>Seeded</t>
  </si>
  <si>
    <t>D03</t>
  </si>
  <si>
    <t>Density</t>
  </si>
  <si>
    <t>E03</t>
  </si>
  <si>
    <t>Age of cells</t>
  </si>
  <si>
    <t>days</t>
  </si>
  <si>
    <t>F03</t>
  </si>
  <si>
    <t>Agent</t>
  </si>
  <si>
    <t>G03</t>
  </si>
  <si>
    <t>H03</t>
  </si>
  <si>
    <t>Remarks:</t>
  </si>
  <si>
    <t>A04</t>
  </si>
  <si>
    <t>B04</t>
  </si>
  <si>
    <t>C04</t>
  </si>
  <si>
    <t>D04</t>
  </si>
  <si>
    <t>E04</t>
  </si>
  <si>
    <t>F04</t>
  </si>
  <si>
    <t xml:space="preserve">Raw Data Transformed </t>
  </si>
  <si>
    <t>PBS</t>
  </si>
  <si>
    <t>Toxicity Control</t>
  </si>
  <si>
    <t>Empty</t>
  </si>
  <si>
    <t xml:space="preserve">PBS </t>
  </si>
  <si>
    <t>G04</t>
  </si>
  <si>
    <t>H04</t>
  </si>
  <si>
    <t>A</t>
  </si>
  <si>
    <t>A05</t>
  </si>
  <si>
    <t>B</t>
  </si>
  <si>
    <t>B05</t>
  </si>
  <si>
    <t>C</t>
  </si>
  <si>
    <t>C05</t>
  </si>
  <si>
    <t>D</t>
  </si>
  <si>
    <t>D05</t>
  </si>
  <si>
    <t>E</t>
  </si>
  <si>
    <t>E05</t>
  </si>
  <si>
    <t>F</t>
  </si>
  <si>
    <t>F05</t>
  </si>
  <si>
    <t>G</t>
  </si>
  <si>
    <t>G05</t>
  </si>
  <si>
    <t>H</t>
  </si>
  <si>
    <t>H05</t>
  </si>
  <si>
    <t>A06</t>
  </si>
  <si>
    <t>B06</t>
  </si>
  <si>
    <t>C06</t>
  </si>
  <si>
    <t>D06</t>
  </si>
  <si>
    <t>E06</t>
  </si>
  <si>
    <t>F06</t>
  </si>
  <si>
    <t>G06</t>
  </si>
  <si>
    <t>H06</t>
  </si>
  <si>
    <t>A07</t>
  </si>
  <si>
    <t>B07</t>
  </si>
  <si>
    <t>C07</t>
  </si>
  <si>
    <t>D07</t>
  </si>
  <si>
    <t>E07</t>
  </si>
  <si>
    <t>F07</t>
  </si>
  <si>
    <t>G07</t>
  </si>
  <si>
    <t>H07</t>
  </si>
  <si>
    <t>A08</t>
  </si>
  <si>
    <t>B08</t>
  </si>
  <si>
    <t>C08</t>
  </si>
  <si>
    <t>D08</t>
  </si>
  <si>
    <t>E08</t>
  </si>
  <si>
    <t>F08</t>
  </si>
  <si>
    <t>G08</t>
  </si>
  <si>
    <t>H08</t>
  </si>
  <si>
    <t>A09</t>
  </si>
  <si>
    <t>B09</t>
  </si>
  <si>
    <t>C09</t>
  </si>
  <si>
    <t>D09</t>
  </si>
  <si>
    <t>E09</t>
  </si>
  <si>
    <t>F09</t>
  </si>
  <si>
    <t>G09</t>
  </si>
  <si>
    <t>H09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</si>
  <si>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</si>
  <si>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</si>
  <si>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</si>
  <si>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</si>
  <si>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</si>
  <si>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</si>
  <si>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</si>
  <si>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</si>
  <si>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</si>
  <si>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</si>
  <si>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</si>
  <si>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</si>
  <si>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</si>
  <si>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</si>
  <si>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</si>
  <si>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</si>
  <si>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</si>
  <si>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</si>
  <si>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</si>
  <si>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</si>
  <si>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</si>
  <si>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</si>
  <si>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</si>
  <si>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</si>
  <si>
    <t>Raw Values</t>
  </si>
  <si>
    <t>Minus Empty Value</t>
  </si>
  <si>
    <t>Percentage of 0h</t>
  </si>
  <si>
    <t>Percentage of Vehicle</t>
  </si>
  <si>
    <t>Final Data</t>
  </si>
  <si>
    <t>Rearrange for Copy/Paste into Prism</t>
  </si>
  <si>
    <t>Time (h)</t>
  </si>
  <si>
    <t>Mean vehicle</t>
  </si>
  <si>
    <t>(dark grey boxes are excluded in these calculations)</t>
  </si>
  <si>
    <t>Mean Empty</t>
  </si>
  <si>
    <t>Mean</t>
  </si>
  <si>
    <t>Standard Deviation</t>
  </si>
  <si>
    <t>SD as % of Mean</t>
  </si>
  <si>
    <t>Normal transparent 96-well plate</t>
  </si>
  <si>
    <t>MCF7</t>
  </si>
  <si>
    <t>30,000/well</t>
  </si>
  <si>
    <t>Extra column</t>
  </si>
  <si>
    <t>21:07:08</t>
  </si>
  <si>
    <t>09.11.202221:07:08Unknown UserMCF7_plate3_MT_luminescence_VCRMTCellViability_Apoptosis_Lumin</t>
  </si>
  <si>
    <t>VCR + SP</t>
  </si>
  <si>
    <t>DMSO / H2O</t>
  </si>
  <si>
    <t>VCR / DMSO</t>
  </si>
  <si>
    <t>VCR / SP600125 1µM</t>
  </si>
  <si>
    <t>VCR / SP600125 10µM</t>
  </si>
  <si>
    <t>VCR / SP600125 100µM</t>
  </si>
  <si>
    <t>H2O / SP600125 100µM</t>
  </si>
  <si>
    <t>08:53:10</t>
  </si>
  <si>
    <t>10.11.202208:53:10Unknown UserMCF7_plate3_MT_luminescence_VCRMTCellViability_Apoptosis_Lumin</t>
  </si>
  <si>
    <t>23:57:46</t>
  </si>
  <si>
    <t>10.11.202223:57:46Unknown User03_MCF7_24hMTCellViability_Apoptosis_Lumin</t>
  </si>
  <si>
    <t>09:06:01</t>
  </si>
  <si>
    <t>11.11.202209:06:01Unknown UserMCF7_plate3_MT_luminescence_VCRMTCellViability_Apoptosis_Lumin</t>
  </si>
  <si>
    <t>19:41:55</t>
  </si>
  <si>
    <t>11.11.202219:41:55Unknown UserMCF7_plate3_MT_luminescence_VCRMTCellViability_Apoptosis_Lumin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</si>
</sst>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4" fillId="0" borderId="0" xfId="0" applyFont="1"/>
    <xf numFmtId="0" fontId="2" fillId="0" borderId="0" xfId="0" applyFont="1"/>
    <xf numFmtId="14" fontId="0" fillId="0" borderId="0" xfId="0" applyNumberFormat="1"/>
    <xf numFmtId="0" fontId="5" fillId="0" borderId="1" xfId="0" applyFont="1" applyBorder="1"/>
    <xf numFmtId="14" fontId="5" fillId="0" borderId="2" xfId="0" applyNumberFormat="1" applyFont="1" applyBorder="1"/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Protection="1">
      <protection locked="0"/>
    </xf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/>
    <xf numFmtId="0" fontId="0" fillId="3" borderId="0" xfId="0" applyFill="1"/>
    <xf numFmtId="0" fontId="2" fillId="3" borderId="0" xfId="0" applyFont="1" applyFill="1"/>
    <xf numFmtId="0" fontId="1" fillId="0" borderId="0" xfId="0" applyFont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6" fillId="0" borderId="0" xfId="0" applyFont="1" applyProtection="1">
      <protection locked="0"/>
    </xf>
    <xf numFmtId="0" fontId="2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347134</xdr:colOff>
      <xdr:row>6</xdr:row>
      <xdr:rowOff>110067</xdr:rowOff>
    </xdr:from>
    <xdr:to>
      <xdr:col>15</xdr:col>
      <xdr:colOff>778934</xdr:colOff>
      <xdr:row>27</xdr:row>
      <xdr:rowOff>141681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6D329B-B9F5-D54A-B3F7-126BC17C6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8067" y="1278467"/>
          <a:ext cx="5342467" cy="39516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hristian_schinke_charite_de/Documents/iPSC-DSN_Pat_cells/Viability%20Assays/20220711_264A_live_MT_vinc_SP600125/Analysis/264A_MT_vinc_SP_plate4_MasterTable_202207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4_MT_lumi_PTX_SP_0h"/>
      <sheetName val="12h"/>
      <sheetName val="24h"/>
      <sheetName val="36h"/>
      <sheetName val="48h"/>
      <sheetName val="60h"/>
      <sheetName val="72h"/>
      <sheetName val="All"/>
      <sheetName val="MTT_cytotox"/>
    </sheetNames>
    <sheetDataSet>
      <sheetData sheetId="0">
        <row r="34">
          <cell r="G34">
            <v>1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1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2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3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4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5">
        <row r="34">
          <cell r="G34">
            <v>1</v>
          </cell>
        </row>
      </sheetData>
      <sheetData sheetId="6">
        <row r="34">
          <cell r="G34">
            <v>1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zoomScale="90" zoomScaleNormal="90" workbookViewId="0">
      <selection activeCell="F25" sqref="F25"/>
    </sheetView>
  </sheetViews>
  <sheetFormatPr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149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43163</v>
      </c>
      <c r="E4" s="3" t="s">
        <v>5</v>
      </c>
    </row>
    <row r="5" spans="1:7" x14ac:dyDescent="0.25">
      <c r="A5" s="1" t="s">
        <v>6</v>
      </c>
      <c r="C5" s="1">
        <v>78548</v>
      </c>
    </row>
    <row r="6" spans="1:7" x14ac:dyDescent="0.25">
      <c r="A6" s="1" t="s">
        <v>7</v>
      </c>
      <c r="C6" s="1">
        <v>85560</v>
      </c>
    </row>
    <row r="7" spans="1:7" x14ac:dyDescent="0.25">
      <c r="A7" s="1" t="s">
        <v>8</v>
      </c>
      <c r="C7" s="1">
        <v>88779</v>
      </c>
      <c r="E7" s="4"/>
    </row>
    <row r="8" spans="1:7" x14ac:dyDescent="0.25">
      <c r="A8" s="1" t="s">
        <v>9</v>
      </c>
      <c r="C8" s="1">
        <v>86650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86692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72906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34493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91976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529327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605957</v>
      </c>
      <c r="G14" s="5"/>
    </row>
    <row r="15" spans="1:7" x14ac:dyDescent="0.25">
      <c r="A15" s="1" t="s">
        <v>23</v>
      </c>
      <c r="C15" s="1">
        <v>635840</v>
      </c>
      <c r="G15" s="5"/>
    </row>
    <row r="16" spans="1:7" x14ac:dyDescent="0.25">
      <c r="A16" s="1" t="s">
        <v>24</v>
      </c>
      <c r="C16" s="1">
        <v>597244</v>
      </c>
    </row>
    <row r="17" spans="1:19" x14ac:dyDescent="0.25">
      <c r="A17" s="1" t="s">
        <v>25</v>
      </c>
      <c r="C17" s="1">
        <v>646492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554987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78773</v>
      </c>
    </row>
    <row r="20" spans="1:19" x14ac:dyDescent="0.25">
      <c r="A20" s="1" t="s">
        <v>31</v>
      </c>
      <c r="C20" s="1">
        <v>105649</v>
      </c>
      <c r="E20" s="4" t="s">
        <v>32</v>
      </c>
      <c r="S20" s="1"/>
    </row>
    <row r="21" spans="1:19" x14ac:dyDescent="0.25">
      <c r="A21" s="1" t="s">
        <v>33</v>
      </c>
      <c r="C21" s="1">
        <v>567290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653069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692466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658570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706596</v>
      </c>
      <c r="E25" t="s">
        <v>43</v>
      </c>
      <c r="F25" t="s">
        <v>151</v>
      </c>
      <c r="S25" s="1"/>
    </row>
    <row r="26" spans="1:19" x14ac:dyDescent="0.25">
      <c r="A26" s="1" t="s">
        <v>44</v>
      </c>
      <c r="C26" s="1">
        <v>609899</v>
      </c>
      <c r="S26" s="1"/>
    </row>
    <row r="27" spans="1:19" x14ac:dyDescent="0.25">
      <c r="A27" s="1" t="s">
        <v>45</v>
      </c>
      <c r="C27" s="1">
        <v>87352</v>
      </c>
      <c r="E27" s="4" t="s">
        <v>46</v>
      </c>
      <c r="S27" s="1"/>
    </row>
    <row r="28" spans="1:19" x14ac:dyDescent="0.25">
      <c r="A28" s="1" t="s">
        <v>47</v>
      </c>
      <c r="C28" s="1">
        <v>93191</v>
      </c>
    </row>
    <row r="29" spans="1:19" x14ac:dyDescent="0.25">
      <c r="A29" s="1" t="s">
        <v>48</v>
      </c>
      <c r="C29" s="1">
        <v>503224</v>
      </c>
    </row>
    <row r="30" spans="1:19" x14ac:dyDescent="0.25">
      <c r="A30" s="1" t="s">
        <v>49</v>
      </c>
      <c r="C30" s="1">
        <v>563855</v>
      </c>
    </row>
    <row r="31" spans="1:19" x14ac:dyDescent="0.25">
      <c r="A31" s="1" t="s">
        <v>50</v>
      </c>
      <c r="C31" s="1">
        <v>590759</v>
      </c>
      <c r="E31" s="1"/>
    </row>
    <row r="32" spans="1:19" x14ac:dyDescent="0.25">
      <c r="A32" s="1" t="s">
        <v>51</v>
      </c>
      <c r="C32" s="1">
        <v>569167</v>
      </c>
      <c r="E32" s="1"/>
    </row>
    <row r="33" spans="1:18" ht="45" x14ac:dyDescent="0.25">
      <c r="A33" s="1" t="s">
        <v>52</v>
      </c>
      <c r="C33" s="1">
        <v>600926</v>
      </c>
      <c r="E33" s="1"/>
      <c r="F33" s="10" t="s">
        <v>53</v>
      </c>
      <c r="G33" s="11" t="s">
        <v>54</v>
      </c>
      <c r="H33" s="12" t="s">
        <v>152</v>
      </c>
      <c r="I33" s="12" t="s">
        <v>153</v>
      </c>
      <c r="J33" s="12" t="s">
        <v>154</v>
      </c>
      <c r="K33" s="12" t="s">
        <v>155</v>
      </c>
      <c r="L33" s="12" t="s">
        <v>156</v>
      </c>
      <c r="M33" s="12" t="s">
        <v>157</v>
      </c>
      <c r="N33" s="12" t="s">
        <v>55</v>
      </c>
      <c r="O33" s="12" t="s">
        <v>148</v>
      </c>
      <c r="P33" s="12" t="s">
        <v>152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518028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79982</v>
      </c>
      <c r="E35" s="1"/>
      <c r="F35" s="4" t="s">
        <v>60</v>
      </c>
      <c r="G35" s="14">
        <f t="shared" ref="G35:G42" si="0">C4</f>
        <v>43163</v>
      </c>
      <c r="H35" s="14">
        <f t="shared" ref="H35:H42" si="1">C12</f>
        <v>91976</v>
      </c>
      <c r="I35" s="14">
        <f t="shared" ref="I35:I42" si="2">C20</f>
        <v>105649</v>
      </c>
      <c r="J35" s="14">
        <f t="shared" ref="J35:J42" si="3">C28</f>
        <v>93191</v>
      </c>
      <c r="K35" s="14">
        <f t="shared" ref="K35:K42" si="4">C36</f>
        <v>65247</v>
      </c>
      <c r="L35" s="14">
        <f t="shared" ref="L35:L42" si="5">C44</f>
        <v>38238</v>
      </c>
      <c r="M35" s="14">
        <f t="shared" ref="M35:M42" si="6">C52</f>
        <v>29110</v>
      </c>
      <c r="N35" s="14">
        <f t="shared" ref="N35:N42" si="7">C60</f>
        <v>16090</v>
      </c>
      <c r="O35" s="14">
        <f t="shared" ref="O35:O42" si="8">C68</f>
        <v>24740</v>
      </c>
      <c r="P35" s="14">
        <f t="shared" ref="P35:P42" si="9">C76</f>
        <v>61650</v>
      </c>
      <c r="Q35" s="14">
        <f t="shared" ref="Q35:Q42" si="10">C84</f>
        <v>32729</v>
      </c>
      <c r="R35" s="14">
        <f t="shared" ref="R35:R42" si="11">C92</f>
        <v>11369</v>
      </c>
    </row>
    <row r="36" spans="1:18" x14ac:dyDescent="0.25">
      <c r="A36" s="1" t="s">
        <v>61</v>
      </c>
      <c r="C36" s="1">
        <v>65247</v>
      </c>
      <c r="E36" s="1"/>
      <c r="F36" s="4" t="s">
        <v>62</v>
      </c>
      <c r="G36" s="14">
        <f t="shared" si="0"/>
        <v>78548</v>
      </c>
      <c r="H36" s="28">
        <f t="shared" si="1"/>
        <v>529327</v>
      </c>
      <c r="I36" s="28">
        <f t="shared" si="2"/>
        <v>567290</v>
      </c>
      <c r="J36" s="28">
        <f t="shared" si="3"/>
        <v>503224</v>
      </c>
      <c r="K36" s="28">
        <f t="shared" si="4"/>
        <v>290289</v>
      </c>
      <c r="L36" s="28">
        <f t="shared" si="5"/>
        <v>136727</v>
      </c>
      <c r="M36" s="28">
        <f t="shared" si="6"/>
        <v>96360</v>
      </c>
      <c r="N36" s="28">
        <f t="shared" si="7"/>
        <v>25288</v>
      </c>
      <c r="O36" s="14">
        <f t="shared" si="8"/>
        <v>47421</v>
      </c>
      <c r="P36" s="28">
        <f t="shared" si="9"/>
        <v>490738</v>
      </c>
      <c r="Q36" s="28">
        <f t="shared" si="10"/>
        <v>88490</v>
      </c>
      <c r="R36" s="14">
        <f t="shared" si="11"/>
        <v>13027</v>
      </c>
    </row>
    <row r="37" spans="1:18" x14ac:dyDescent="0.25">
      <c r="A37" s="1" t="s">
        <v>63</v>
      </c>
      <c r="C37" s="1">
        <v>290289</v>
      </c>
      <c r="E37" s="1"/>
      <c r="F37" s="4" t="s">
        <v>64</v>
      </c>
      <c r="G37" s="14">
        <f t="shared" si="0"/>
        <v>85560</v>
      </c>
      <c r="H37" s="28">
        <f t="shared" si="1"/>
        <v>605957</v>
      </c>
      <c r="I37" s="28">
        <f t="shared" si="2"/>
        <v>653069</v>
      </c>
      <c r="J37" s="28">
        <f t="shared" si="3"/>
        <v>563855</v>
      </c>
      <c r="K37" s="28">
        <f t="shared" si="4"/>
        <v>328667</v>
      </c>
      <c r="L37" s="28">
        <f t="shared" si="5"/>
        <v>159830</v>
      </c>
      <c r="M37" s="28">
        <f t="shared" si="6"/>
        <v>110062</v>
      </c>
      <c r="N37" s="28">
        <f t="shared" si="7"/>
        <v>29441</v>
      </c>
      <c r="O37" s="14">
        <f t="shared" si="8"/>
        <v>52305</v>
      </c>
      <c r="P37" s="28">
        <f t="shared" si="9"/>
        <v>521162</v>
      </c>
      <c r="Q37" s="28">
        <f t="shared" si="10"/>
        <v>105902</v>
      </c>
      <c r="R37" s="14">
        <f t="shared" si="11"/>
        <v>14896</v>
      </c>
    </row>
    <row r="38" spans="1:18" x14ac:dyDescent="0.25">
      <c r="A38" s="1" t="s">
        <v>65</v>
      </c>
      <c r="C38" s="1">
        <v>328667</v>
      </c>
      <c r="E38" s="1"/>
      <c r="F38" s="4" t="s">
        <v>66</v>
      </c>
      <c r="G38" s="14">
        <f t="shared" si="0"/>
        <v>88779</v>
      </c>
      <c r="H38" s="28">
        <f t="shared" si="1"/>
        <v>635840</v>
      </c>
      <c r="I38" s="28">
        <f t="shared" si="2"/>
        <v>692466</v>
      </c>
      <c r="J38" s="28">
        <f t="shared" si="3"/>
        <v>590759</v>
      </c>
      <c r="K38" s="28">
        <f t="shared" si="4"/>
        <v>339108</v>
      </c>
      <c r="L38" s="28">
        <f t="shared" si="5"/>
        <v>178351</v>
      </c>
      <c r="M38" s="28">
        <f t="shared" si="6"/>
        <v>119969</v>
      </c>
      <c r="N38" s="28">
        <f t="shared" si="7"/>
        <v>31738</v>
      </c>
      <c r="O38" s="14">
        <f t="shared" si="8"/>
        <v>53401</v>
      </c>
      <c r="P38" s="28">
        <f t="shared" si="9"/>
        <v>513813</v>
      </c>
      <c r="Q38" s="28">
        <f t="shared" si="10"/>
        <v>101089</v>
      </c>
      <c r="R38" s="14">
        <f t="shared" si="11"/>
        <v>16512</v>
      </c>
    </row>
    <row r="39" spans="1:18" x14ac:dyDescent="0.25">
      <c r="A39" s="1" t="s">
        <v>67</v>
      </c>
      <c r="C39" s="1">
        <v>339108</v>
      </c>
      <c r="E39" s="1"/>
      <c r="F39" s="4" t="s">
        <v>68</v>
      </c>
      <c r="G39" s="14">
        <f t="shared" si="0"/>
        <v>86650</v>
      </c>
      <c r="H39" s="28">
        <f t="shared" si="1"/>
        <v>597244</v>
      </c>
      <c r="I39" s="28">
        <f t="shared" si="2"/>
        <v>658570</v>
      </c>
      <c r="J39" s="28">
        <f t="shared" si="3"/>
        <v>569167</v>
      </c>
      <c r="K39" s="28">
        <f t="shared" si="4"/>
        <v>329847</v>
      </c>
      <c r="L39" s="28">
        <f t="shared" si="5"/>
        <v>166800</v>
      </c>
      <c r="M39" s="28">
        <f t="shared" si="6"/>
        <v>121100</v>
      </c>
      <c r="N39" s="28">
        <f t="shared" si="7"/>
        <v>34872</v>
      </c>
      <c r="O39" s="14">
        <f t="shared" si="8"/>
        <v>63694</v>
      </c>
      <c r="P39" s="28">
        <f t="shared" si="9"/>
        <v>557411</v>
      </c>
      <c r="Q39" s="28">
        <f t="shared" si="10"/>
        <v>104476</v>
      </c>
      <c r="R39" s="14">
        <f t="shared" si="11"/>
        <v>16603</v>
      </c>
    </row>
    <row r="40" spans="1:18" x14ac:dyDescent="0.25">
      <c r="A40" s="1" t="s">
        <v>69</v>
      </c>
      <c r="C40" s="1">
        <v>329847</v>
      </c>
      <c r="E40" s="1"/>
      <c r="F40" s="4" t="s">
        <v>70</v>
      </c>
      <c r="G40" s="14">
        <f t="shared" si="0"/>
        <v>86692</v>
      </c>
      <c r="H40" s="28">
        <f t="shared" si="1"/>
        <v>646492</v>
      </c>
      <c r="I40" s="28">
        <f t="shared" si="2"/>
        <v>706596</v>
      </c>
      <c r="J40" s="28">
        <f t="shared" si="3"/>
        <v>600926</v>
      </c>
      <c r="K40" s="28">
        <f t="shared" si="4"/>
        <v>347413</v>
      </c>
      <c r="L40" s="28">
        <f t="shared" si="5"/>
        <v>176447</v>
      </c>
      <c r="M40" s="28">
        <f t="shared" si="6"/>
        <v>129792</v>
      </c>
      <c r="N40" s="28">
        <f t="shared" si="7"/>
        <v>35125</v>
      </c>
      <c r="O40" s="14">
        <f t="shared" si="8"/>
        <v>67313</v>
      </c>
      <c r="P40" s="28">
        <f t="shared" si="9"/>
        <v>583578</v>
      </c>
      <c r="Q40" s="28">
        <f t="shared" si="10"/>
        <v>106464</v>
      </c>
      <c r="R40" s="14">
        <f t="shared" si="11"/>
        <v>15388</v>
      </c>
    </row>
    <row r="41" spans="1:18" x14ac:dyDescent="0.25">
      <c r="A41" s="1" t="s">
        <v>71</v>
      </c>
      <c r="C41" s="1">
        <v>347413</v>
      </c>
      <c r="E41" s="1"/>
      <c r="F41" s="4" t="s">
        <v>72</v>
      </c>
      <c r="G41" s="14">
        <f t="shared" si="0"/>
        <v>72906</v>
      </c>
      <c r="H41" s="28">
        <f t="shared" si="1"/>
        <v>554987</v>
      </c>
      <c r="I41" s="28">
        <f t="shared" si="2"/>
        <v>609899</v>
      </c>
      <c r="J41" s="28">
        <f t="shared" si="3"/>
        <v>518028</v>
      </c>
      <c r="K41" s="28">
        <f t="shared" si="4"/>
        <v>304060</v>
      </c>
      <c r="L41" s="28">
        <f t="shared" si="5"/>
        <v>148327</v>
      </c>
      <c r="M41" s="28">
        <f t="shared" si="6"/>
        <v>106056</v>
      </c>
      <c r="N41" s="28">
        <f t="shared" si="7"/>
        <v>29490</v>
      </c>
      <c r="O41" s="14">
        <f t="shared" si="8"/>
        <v>56050</v>
      </c>
      <c r="P41" s="28">
        <f t="shared" si="9"/>
        <v>536669</v>
      </c>
      <c r="Q41" s="28">
        <f t="shared" si="10"/>
        <v>89228</v>
      </c>
      <c r="R41" s="14">
        <f t="shared" si="11"/>
        <v>13301</v>
      </c>
    </row>
    <row r="42" spans="1:18" x14ac:dyDescent="0.25">
      <c r="A42" s="1" t="s">
        <v>73</v>
      </c>
      <c r="C42" s="1">
        <v>304060</v>
      </c>
      <c r="E42" s="1"/>
      <c r="F42" s="4" t="s">
        <v>74</v>
      </c>
      <c r="G42" s="14">
        <f t="shared" si="0"/>
        <v>34493</v>
      </c>
      <c r="H42" s="14">
        <f t="shared" si="1"/>
        <v>78773</v>
      </c>
      <c r="I42" s="14">
        <f t="shared" si="2"/>
        <v>87352</v>
      </c>
      <c r="J42" s="14">
        <f t="shared" si="3"/>
        <v>79982</v>
      </c>
      <c r="K42" s="14">
        <f t="shared" si="4"/>
        <v>55199</v>
      </c>
      <c r="L42" s="14">
        <f t="shared" si="5"/>
        <v>34942</v>
      </c>
      <c r="M42" s="14">
        <f t="shared" si="6"/>
        <v>27445</v>
      </c>
      <c r="N42" s="14">
        <f t="shared" si="7"/>
        <v>16154</v>
      </c>
      <c r="O42" s="14">
        <f t="shared" si="8"/>
        <v>20672</v>
      </c>
      <c r="P42" s="14">
        <f t="shared" si="9"/>
        <v>55017</v>
      </c>
      <c r="Q42" s="14">
        <f t="shared" si="10"/>
        <v>25801</v>
      </c>
      <c r="R42" s="14">
        <f t="shared" si="11"/>
        <v>12296</v>
      </c>
    </row>
    <row r="43" spans="1:18" x14ac:dyDescent="0.25">
      <c r="A43" s="1" t="s">
        <v>75</v>
      </c>
      <c r="C43" s="1">
        <v>55199</v>
      </c>
      <c r="E43" s="1"/>
    </row>
    <row r="44" spans="1:18" x14ac:dyDescent="0.25">
      <c r="A44" s="1" t="s">
        <v>76</v>
      </c>
      <c r="C44" s="1">
        <v>38238</v>
      </c>
    </row>
    <row r="45" spans="1:18" x14ac:dyDescent="0.25">
      <c r="A45" s="1" t="s">
        <v>77</v>
      </c>
      <c r="C45" s="1">
        <v>136727</v>
      </c>
    </row>
    <row r="46" spans="1:18" x14ac:dyDescent="0.25">
      <c r="A46" s="1" t="s">
        <v>78</v>
      </c>
      <c r="C46" s="1">
        <v>159830</v>
      </c>
    </row>
    <row r="47" spans="1:18" x14ac:dyDescent="0.25">
      <c r="A47" s="1" t="s">
        <v>79</v>
      </c>
      <c r="C47" s="1">
        <v>178351</v>
      </c>
    </row>
    <row r="48" spans="1:18" x14ac:dyDescent="0.25">
      <c r="A48" s="1" t="s">
        <v>80</v>
      </c>
      <c r="C48" s="1">
        <v>166800</v>
      </c>
    </row>
    <row r="49" spans="1:3" x14ac:dyDescent="0.25">
      <c r="A49" s="1" t="s">
        <v>81</v>
      </c>
      <c r="C49" s="1">
        <v>176447</v>
      </c>
    </row>
    <row r="50" spans="1:3" x14ac:dyDescent="0.25">
      <c r="A50" s="1" t="s">
        <v>82</v>
      </c>
      <c r="C50" s="1">
        <v>148327</v>
      </c>
    </row>
    <row r="51" spans="1:3" x14ac:dyDescent="0.25">
      <c r="A51" s="1" t="s">
        <v>83</v>
      </c>
      <c r="C51" s="1">
        <v>34942</v>
      </c>
    </row>
    <row r="52" spans="1:3" x14ac:dyDescent="0.25">
      <c r="A52" s="1" t="s">
        <v>84</v>
      </c>
      <c r="C52" s="1">
        <v>29110</v>
      </c>
    </row>
    <row r="53" spans="1:3" x14ac:dyDescent="0.25">
      <c r="A53" s="1" t="s">
        <v>85</v>
      </c>
      <c r="C53" s="1">
        <v>96360</v>
      </c>
    </row>
    <row r="54" spans="1:3" x14ac:dyDescent="0.25">
      <c r="A54" s="1" t="s">
        <v>86</v>
      </c>
      <c r="C54" s="1">
        <v>110062</v>
      </c>
    </row>
    <row r="55" spans="1:3" x14ac:dyDescent="0.25">
      <c r="A55" s="1" t="s">
        <v>87</v>
      </c>
      <c r="C55" s="1">
        <v>119969</v>
      </c>
    </row>
    <row r="56" spans="1:3" x14ac:dyDescent="0.25">
      <c r="A56" s="1" t="s">
        <v>88</v>
      </c>
      <c r="C56" s="1">
        <v>121100</v>
      </c>
    </row>
    <row r="57" spans="1:3" x14ac:dyDescent="0.25">
      <c r="A57" s="1" t="s">
        <v>89</v>
      </c>
      <c r="C57" s="1">
        <v>129792</v>
      </c>
    </row>
    <row r="58" spans="1:3" x14ac:dyDescent="0.25">
      <c r="A58" s="1" t="s">
        <v>90</v>
      </c>
      <c r="C58" s="1">
        <v>106056</v>
      </c>
    </row>
    <row r="59" spans="1:3" x14ac:dyDescent="0.25">
      <c r="A59" s="1" t="s">
        <v>91</v>
      </c>
      <c r="C59" s="1">
        <v>27445</v>
      </c>
    </row>
    <row r="60" spans="1:3" x14ac:dyDescent="0.25">
      <c r="A60" s="1" t="s">
        <v>92</v>
      </c>
      <c r="C60" s="1">
        <v>16090</v>
      </c>
    </row>
    <row r="61" spans="1:3" x14ac:dyDescent="0.25">
      <c r="A61" s="1" t="s">
        <v>93</v>
      </c>
      <c r="C61" s="1">
        <v>25288</v>
      </c>
    </row>
    <row r="62" spans="1:3" x14ac:dyDescent="0.25">
      <c r="A62" s="1" t="s">
        <v>94</v>
      </c>
      <c r="C62" s="1">
        <v>29441</v>
      </c>
    </row>
    <row r="63" spans="1:3" x14ac:dyDescent="0.25">
      <c r="A63" s="1" t="s">
        <v>95</v>
      </c>
      <c r="C63" s="1">
        <v>31738</v>
      </c>
    </row>
    <row r="64" spans="1:3" x14ac:dyDescent="0.25">
      <c r="A64" s="1" t="s">
        <v>96</v>
      </c>
      <c r="C64" s="1">
        <v>34872</v>
      </c>
    </row>
    <row r="65" spans="1:3" x14ac:dyDescent="0.25">
      <c r="A65" s="1" t="s">
        <v>97</v>
      </c>
      <c r="C65" s="1">
        <v>35125</v>
      </c>
    </row>
    <row r="66" spans="1:3" x14ac:dyDescent="0.25">
      <c r="A66" s="1" t="s">
        <v>98</v>
      </c>
      <c r="C66" s="1">
        <v>29490</v>
      </c>
    </row>
    <row r="67" spans="1:3" x14ac:dyDescent="0.25">
      <c r="A67" s="1" t="s">
        <v>99</v>
      </c>
      <c r="C67" s="1">
        <v>16154</v>
      </c>
    </row>
    <row r="68" spans="1:3" x14ac:dyDescent="0.25">
      <c r="A68" s="1" t="s">
        <v>100</v>
      </c>
      <c r="C68" s="1">
        <v>24740</v>
      </c>
    </row>
    <row r="69" spans="1:3" x14ac:dyDescent="0.25">
      <c r="A69" s="1" t="s">
        <v>101</v>
      </c>
      <c r="C69" s="1">
        <v>47421</v>
      </c>
    </row>
    <row r="70" spans="1:3" x14ac:dyDescent="0.25">
      <c r="A70" s="1" t="s">
        <v>102</v>
      </c>
      <c r="C70" s="1">
        <v>52305</v>
      </c>
    </row>
    <row r="71" spans="1:3" x14ac:dyDescent="0.25">
      <c r="A71" s="1" t="s">
        <v>103</v>
      </c>
      <c r="C71" s="1">
        <v>53401</v>
      </c>
    </row>
    <row r="72" spans="1:3" x14ac:dyDescent="0.25">
      <c r="A72" s="1" t="s">
        <v>104</v>
      </c>
      <c r="C72" s="1">
        <v>63694</v>
      </c>
    </row>
    <row r="73" spans="1:3" x14ac:dyDescent="0.25">
      <c r="A73" s="1" t="s">
        <v>105</v>
      </c>
      <c r="C73" s="1">
        <v>67313</v>
      </c>
    </row>
    <row r="74" spans="1:3" x14ac:dyDescent="0.25">
      <c r="A74" s="1" t="s">
        <v>106</v>
      </c>
      <c r="C74" s="1">
        <v>56050</v>
      </c>
    </row>
    <row r="75" spans="1:3" x14ac:dyDescent="0.25">
      <c r="A75" s="1" t="s">
        <v>107</v>
      </c>
      <c r="C75" s="1">
        <v>20672</v>
      </c>
    </row>
    <row r="76" spans="1:3" x14ac:dyDescent="0.25">
      <c r="A76" s="1" t="s">
        <v>108</v>
      </c>
      <c r="C76" s="1">
        <v>61650</v>
      </c>
    </row>
    <row r="77" spans="1:3" x14ac:dyDescent="0.25">
      <c r="A77" s="1" t="s">
        <v>109</v>
      </c>
      <c r="C77" s="1">
        <v>490738</v>
      </c>
    </row>
    <row r="78" spans="1:3" x14ac:dyDescent="0.25">
      <c r="A78" s="1" t="s">
        <v>110</v>
      </c>
      <c r="C78" s="1">
        <v>521162</v>
      </c>
    </row>
    <row r="79" spans="1:3" x14ac:dyDescent="0.25">
      <c r="A79" s="1" t="s">
        <v>111</v>
      </c>
      <c r="C79" s="1">
        <v>513813</v>
      </c>
    </row>
    <row r="80" spans="1:3" x14ac:dyDescent="0.25">
      <c r="A80" s="1" t="s">
        <v>112</v>
      </c>
      <c r="C80" s="1">
        <v>557411</v>
      </c>
    </row>
    <row r="81" spans="1:3" x14ac:dyDescent="0.25">
      <c r="A81" s="1" t="s">
        <v>113</v>
      </c>
      <c r="C81" s="1">
        <v>583578</v>
      </c>
    </row>
    <row r="82" spans="1:3" x14ac:dyDescent="0.25">
      <c r="A82" s="1" t="s">
        <v>114</v>
      </c>
      <c r="C82" s="1">
        <v>536669</v>
      </c>
    </row>
    <row r="83" spans="1:3" x14ac:dyDescent="0.25">
      <c r="A83" s="1" t="s">
        <v>115</v>
      </c>
      <c r="C83" s="1">
        <v>55017</v>
      </c>
    </row>
    <row r="84" spans="1:3" x14ac:dyDescent="0.25">
      <c r="A84" s="1" t="s">
        <v>116</v>
      </c>
      <c r="C84" s="1">
        <v>32729</v>
      </c>
    </row>
    <row r="85" spans="1:3" x14ac:dyDescent="0.25">
      <c r="A85" s="1" t="s">
        <v>117</v>
      </c>
      <c r="C85" s="1">
        <v>88490</v>
      </c>
    </row>
    <row r="86" spans="1:3" x14ac:dyDescent="0.25">
      <c r="A86" s="1" t="s">
        <v>118</v>
      </c>
      <c r="C86" s="1">
        <v>105902</v>
      </c>
    </row>
    <row r="87" spans="1:3" x14ac:dyDescent="0.25">
      <c r="A87" s="1" t="s">
        <v>119</v>
      </c>
      <c r="C87" s="1">
        <v>101089</v>
      </c>
    </row>
    <row r="88" spans="1:3" x14ac:dyDescent="0.25">
      <c r="A88" s="1" t="s">
        <v>120</v>
      </c>
      <c r="C88" s="1">
        <v>104476</v>
      </c>
    </row>
    <row r="89" spans="1:3" x14ac:dyDescent="0.25">
      <c r="A89" s="1" t="s">
        <v>121</v>
      </c>
      <c r="C89" s="1">
        <v>106464</v>
      </c>
    </row>
    <row r="90" spans="1:3" x14ac:dyDescent="0.25">
      <c r="A90" s="1" t="s">
        <v>122</v>
      </c>
      <c r="C90" s="1">
        <v>89228</v>
      </c>
    </row>
    <row r="91" spans="1:3" x14ac:dyDescent="0.25">
      <c r="A91" s="1" t="s">
        <v>123</v>
      </c>
      <c r="C91" s="1">
        <v>25801</v>
      </c>
    </row>
    <row r="92" spans="1:3" x14ac:dyDescent="0.25">
      <c r="A92" s="1" t="s">
        <v>124</v>
      </c>
      <c r="C92" s="1">
        <v>11369</v>
      </c>
    </row>
    <row r="93" spans="1:3" x14ac:dyDescent="0.25">
      <c r="A93" s="1" t="s">
        <v>125</v>
      </c>
      <c r="C93" s="1">
        <v>13027</v>
      </c>
    </row>
    <row r="94" spans="1:3" x14ac:dyDescent="0.25">
      <c r="A94" s="1" t="s">
        <v>126</v>
      </c>
      <c r="C94" s="1">
        <v>14896</v>
      </c>
    </row>
    <row r="95" spans="1:3" x14ac:dyDescent="0.25">
      <c r="A95" s="1" t="s">
        <v>127</v>
      </c>
      <c r="C95" s="1">
        <v>16512</v>
      </c>
    </row>
    <row r="96" spans="1:3" x14ac:dyDescent="0.25">
      <c r="A96" s="1" t="s">
        <v>128</v>
      </c>
      <c r="C96" s="1">
        <v>16603</v>
      </c>
    </row>
    <row r="97" spans="1:3" x14ac:dyDescent="0.25">
      <c r="A97" s="1" t="s">
        <v>129</v>
      </c>
      <c r="C97" s="1">
        <v>15388</v>
      </c>
    </row>
    <row r="98" spans="1:3" x14ac:dyDescent="0.25">
      <c r="A98" s="1" t="s">
        <v>130</v>
      </c>
      <c r="C98" s="1">
        <v>13301</v>
      </c>
    </row>
    <row r="99" spans="1:3" x14ac:dyDescent="0.25">
      <c r="A99" s="1" t="s">
        <v>131</v>
      </c>
      <c r="C99" s="1">
        <v>12296</v>
      </c>
    </row>
    <row r="101" spans="1:3" x14ac:dyDescent="0.25">
      <c r="A101" s="1" t="s">
        <v>150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1"/>
  <sheetViews>
    <sheetView workbookViewId="0">
      <selection activeCell="F25" sqref="F25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158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54764</v>
      </c>
      <c r="E4" s="3" t="s">
        <v>5</v>
      </c>
    </row>
    <row r="5" spans="1:7" x14ac:dyDescent="0.25">
      <c r="A5" s="1" t="s">
        <v>6</v>
      </c>
      <c r="C5" s="1">
        <v>97920</v>
      </c>
    </row>
    <row r="6" spans="1:7" x14ac:dyDescent="0.25">
      <c r="A6" s="1" t="s">
        <v>7</v>
      </c>
      <c r="C6" s="1">
        <v>111994</v>
      </c>
    </row>
    <row r="7" spans="1:7" x14ac:dyDescent="0.25">
      <c r="A7" s="1" t="s">
        <v>8</v>
      </c>
      <c r="C7" s="1">
        <v>116470</v>
      </c>
      <c r="E7" s="4"/>
    </row>
    <row r="8" spans="1:7" x14ac:dyDescent="0.25">
      <c r="A8" s="1" t="s">
        <v>9</v>
      </c>
      <c r="C8" s="1">
        <v>112176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108839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90514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44625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118957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695986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795431</v>
      </c>
      <c r="G14" s="5"/>
    </row>
    <row r="15" spans="1:7" x14ac:dyDescent="0.25">
      <c r="A15" s="1" t="s">
        <v>23</v>
      </c>
      <c r="C15" s="1">
        <v>860334</v>
      </c>
      <c r="G15" s="5"/>
    </row>
    <row r="16" spans="1:7" x14ac:dyDescent="0.25">
      <c r="A16" s="1" t="s">
        <v>24</v>
      </c>
      <c r="C16" s="1">
        <v>829628</v>
      </c>
    </row>
    <row r="17" spans="1:19" x14ac:dyDescent="0.25">
      <c r="A17" s="1" t="s">
        <v>25</v>
      </c>
      <c r="C17" s="1">
        <v>850953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692185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95369</v>
      </c>
    </row>
    <row r="20" spans="1:19" x14ac:dyDescent="0.25">
      <c r="A20" s="1" t="s">
        <v>31</v>
      </c>
      <c r="C20" s="1">
        <v>141125</v>
      </c>
      <c r="E20" s="4" t="s">
        <v>32</v>
      </c>
      <c r="S20" s="1"/>
    </row>
    <row r="21" spans="1:19" x14ac:dyDescent="0.25">
      <c r="A21" s="1" t="s">
        <v>33</v>
      </c>
      <c r="C21" s="1">
        <v>743948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869138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924709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909026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901515</v>
      </c>
      <c r="E25" t="s">
        <v>43</v>
      </c>
      <c r="F25" t="s">
        <v>151</v>
      </c>
      <c r="S25" s="1"/>
    </row>
    <row r="26" spans="1:19" x14ac:dyDescent="0.25">
      <c r="A26" s="1" t="s">
        <v>44</v>
      </c>
      <c r="C26" s="1">
        <v>718520</v>
      </c>
      <c r="S26" s="1"/>
    </row>
    <row r="27" spans="1:19" x14ac:dyDescent="0.25">
      <c r="A27" s="1" t="s">
        <v>45</v>
      </c>
      <c r="C27" s="1">
        <v>100485</v>
      </c>
      <c r="E27" s="4" t="s">
        <v>46</v>
      </c>
      <c r="S27" s="1"/>
    </row>
    <row r="28" spans="1:19" x14ac:dyDescent="0.25">
      <c r="A28" s="1" t="s">
        <v>47</v>
      </c>
      <c r="C28" s="1">
        <v>133944</v>
      </c>
    </row>
    <row r="29" spans="1:19" x14ac:dyDescent="0.25">
      <c r="A29" s="1" t="s">
        <v>48</v>
      </c>
      <c r="C29" s="1">
        <v>726881</v>
      </c>
    </row>
    <row r="30" spans="1:19" x14ac:dyDescent="0.25">
      <c r="A30" s="1" t="s">
        <v>49</v>
      </c>
      <c r="C30" s="1">
        <v>839866</v>
      </c>
    </row>
    <row r="31" spans="1:19" x14ac:dyDescent="0.25">
      <c r="A31" s="1" t="s">
        <v>50</v>
      </c>
      <c r="C31" s="1">
        <v>913467</v>
      </c>
      <c r="E31" s="1"/>
    </row>
    <row r="32" spans="1:19" x14ac:dyDescent="0.25">
      <c r="A32" s="1" t="s">
        <v>51</v>
      </c>
      <c r="C32" s="1">
        <v>908998</v>
      </c>
      <c r="E32" s="1"/>
    </row>
    <row r="33" spans="1:18" ht="45" x14ac:dyDescent="0.25">
      <c r="A33" s="1" t="s">
        <v>52</v>
      </c>
      <c r="C33" s="1">
        <v>862863</v>
      </c>
      <c r="E33" s="1"/>
      <c r="F33" s="10" t="s">
        <v>53</v>
      </c>
      <c r="G33" s="11" t="s">
        <v>54</v>
      </c>
      <c r="H33" s="12" t="s">
        <v>152</v>
      </c>
      <c r="I33" s="12" t="s">
        <v>153</v>
      </c>
      <c r="J33" s="12" t="s">
        <v>154</v>
      </c>
      <c r="K33" s="12" t="s">
        <v>155</v>
      </c>
      <c r="L33" s="12" t="s">
        <v>156</v>
      </c>
      <c r="M33" s="12" t="s">
        <v>157</v>
      </c>
      <c r="N33" s="12" t="s">
        <v>55</v>
      </c>
      <c r="O33" s="12" t="s">
        <v>148</v>
      </c>
      <c r="P33" s="12" t="s">
        <v>152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691988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96599</v>
      </c>
      <c r="E35" s="1"/>
      <c r="F35" s="4" t="s">
        <v>60</v>
      </c>
      <c r="G35" s="14">
        <f t="shared" ref="G35:G42" si="0">C4</f>
        <v>54764</v>
      </c>
      <c r="H35" s="14">
        <f t="shared" ref="H35:H42" si="1">C12</f>
        <v>118957</v>
      </c>
      <c r="I35" s="14">
        <f t="shared" ref="I35:I42" si="2">C20</f>
        <v>141125</v>
      </c>
      <c r="J35" s="14">
        <f t="shared" ref="J35:J42" si="3">C28</f>
        <v>133944</v>
      </c>
      <c r="K35" s="14">
        <f t="shared" ref="K35:K42" si="4">C36</f>
        <v>105199</v>
      </c>
      <c r="L35" s="14">
        <f t="shared" ref="L35:L42" si="5">C44</f>
        <v>67018</v>
      </c>
      <c r="M35" s="14">
        <f t="shared" ref="M35:M42" si="6">C52</f>
        <v>43507</v>
      </c>
      <c r="N35" s="14">
        <f t="shared" ref="N35:N42" si="7">C60</f>
        <v>23370</v>
      </c>
      <c r="O35" s="14">
        <f t="shared" ref="O35:O42" si="8">C68</f>
        <v>32413</v>
      </c>
      <c r="P35" s="14">
        <f t="shared" ref="P35:P42" si="9">C76</f>
        <v>79265</v>
      </c>
      <c r="Q35" s="14">
        <f t="shared" ref="Q35:Q42" si="10">C84</f>
        <v>40388</v>
      </c>
      <c r="R35" s="14">
        <f t="shared" ref="R35:R42" si="11">C92</f>
        <v>15212</v>
      </c>
    </row>
    <row r="36" spans="1:18" x14ac:dyDescent="0.25">
      <c r="A36" s="1" t="s">
        <v>61</v>
      </c>
      <c r="C36" s="1">
        <v>105199</v>
      </c>
      <c r="E36" s="1"/>
      <c r="F36" s="4" t="s">
        <v>62</v>
      </c>
      <c r="G36" s="14">
        <f t="shared" si="0"/>
        <v>97920</v>
      </c>
      <c r="H36" s="28">
        <f t="shared" si="1"/>
        <v>695986</v>
      </c>
      <c r="I36" s="28">
        <f t="shared" si="2"/>
        <v>743948</v>
      </c>
      <c r="J36" s="28">
        <f t="shared" si="3"/>
        <v>726881</v>
      </c>
      <c r="K36" s="28">
        <f t="shared" si="4"/>
        <v>515506</v>
      </c>
      <c r="L36" s="28">
        <f t="shared" si="5"/>
        <v>269807</v>
      </c>
      <c r="M36" s="28">
        <f t="shared" si="6"/>
        <v>156337</v>
      </c>
      <c r="N36" s="28">
        <f t="shared" si="7"/>
        <v>36200</v>
      </c>
      <c r="O36" s="14">
        <f t="shared" si="8"/>
        <v>59380</v>
      </c>
      <c r="P36" s="28">
        <f t="shared" si="9"/>
        <v>670389</v>
      </c>
      <c r="Q36" s="28">
        <f t="shared" si="10"/>
        <v>113034</v>
      </c>
      <c r="R36" s="14">
        <f t="shared" si="11"/>
        <v>17454</v>
      </c>
    </row>
    <row r="37" spans="1:18" x14ac:dyDescent="0.25">
      <c r="A37" s="1" t="s">
        <v>63</v>
      </c>
      <c r="C37" s="1">
        <v>515506</v>
      </c>
      <c r="E37" s="1"/>
      <c r="F37" s="4" t="s">
        <v>64</v>
      </c>
      <c r="G37" s="14">
        <f t="shared" si="0"/>
        <v>111994</v>
      </c>
      <c r="H37" s="28">
        <f t="shared" si="1"/>
        <v>795431</v>
      </c>
      <c r="I37" s="28">
        <f t="shared" si="2"/>
        <v>869138</v>
      </c>
      <c r="J37" s="28">
        <f t="shared" si="3"/>
        <v>839866</v>
      </c>
      <c r="K37" s="28">
        <f t="shared" si="4"/>
        <v>609091</v>
      </c>
      <c r="L37" s="28">
        <f t="shared" si="5"/>
        <v>308318</v>
      </c>
      <c r="M37" s="28">
        <f t="shared" si="6"/>
        <v>171690</v>
      </c>
      <c r="N37" s="28">
        <f t="shared" si="7"/>
        <v>42938</v>
      </c>
      <c r="O37" s="14">
        <f t="shared" si="8"/>
        <v>61607</v>
      </c>
      <c r="P37" s="28">
        <f t="shared" si="9"/>
        <v>614445</v>
      </c>
      <c r="Q37" s="28">
        <f t="shared" si="10"/>
        <v>121402</v>
      </c>
      <c r="R37" s="14">
        <f t="shared" si="11"/>
        <v>19730</v>
      </c>
    </row>
    <row r="38" spans="1:18" x14ac:dyDescent="0.25">
      <c r="A38" s="1" t="s">
        <v>65</v>
      </c>
      <c r="C38" s="1">
        <v>609091</v>
      </c>
      <c r="E38" s="1"/>
      <c r="F38" s="4" t="s">
        <v>66</v>
      </c>
      <c r="G38" s="14">
        <f t="shared" si="0"/>
        <v>116470</v>
      </c>
      <c r="H38" s="28">
        <f t="shared" si="1"/>
        <v>860334</v>
      </c>
      <c r="I38" s="28">
        <f t="shared" si="2"/>
        <v>924709</v>
      </c>
      <c r="J38" s="28">
        <f t="shared" si="3"/>
        <v>913467</v>
      </c>
      <c r="K38" s="28">
        <f t="shared" si="4"/>
        <v>645593</v>
      </c>
      <c r="L38" s="28">
        <f t="shared" si="5"/>
        <v>313757</v>
      </c>
      <c r="M38" s="28">
        <f t="shared" si="6"/>
        <v>178485</v>
      </c>
      <c r="N38" s="28">
        <f t="shared" si="7"/>
        <v>46416</v>
      </c>
      <c r="O38" s="14">
        <f t="shared" si="8"/>
        <v>67959</v>
      </c>
      <c r="P38" s="28">
        <f t="shared" si="9"/>
        <v>577043</v>
      </c>
      <c r="Q38" s="28">
        <f t="shared" si="10"/>
        <v>116758</v>
      </c>
      <c r="R38" s="14">
        <f t="shared" si="11"/>
        <v>21880</v>
      </c>
    </row>
    <row r="39" spans="1:18" x14ac:dyDescent="0.25">
      <c r="A39" s="1" t="s">
        <v>67</v>
      </c>
      <c r="C39" s="1">
        <v>645593</v>
      </c>
      <c r="E39" s="1"/>
      <c r="F39" s="4" t="s">
        <v>68</v>
      </c>
      <c r="G39" s="14">
        <f t="shared" si="0"/>
        <v>112176</v>
      </c>
      <c r="H39" s="28">
        <f t="shared" si="1"/>
        <v>829628</v>
      </c>
      <c r="I39" s="28">
        <f t="shared" si="2"/>
        <v>909026</v>
      </c>
      <c r="J39" s="28">
        <f t="shared" si="3"/>
        <v>908998</v>
      </c>
      <c r="K39" s="28">
        <f t="shared" si="4"/>
        <v>661500</v>
      </c>
      <c r="L39" s="28">
        <f t="shared" si="5"/>
        <v>352170</v>
      </c>
      <c r="M39" s="28">
        <f t="shared" si="6"/>
        <v>226159</v>
      </c>
      <c r="N39" s="28">
        <f t="shared" si="7"/>
        <v>51335</v>
      </c>
      <c r="O39" s="14">
        <f t="shared" si="8"/>
        <v>97484</v>
      </c>
      <c r="P39" s="28">
        <f t="shared" si="9"/>
        <v>909104</v>
      </c>
      <c r="Q39" s="28">
        <f t="shared" si="10"/>
        <v>149683</v>
      </c>
      <c r="R39" s="14">
        <f t="shared" si="11"/>
        <v>23257</v>
      </c>
    </row>
    <row r="40" spans="1:18" x14ac:dyDescent="0.25">
      <c r="A40" s="1" t="s">
        <v>69</v>
      </c>
      <c r="C40" s="1">
        <v>661500</v>
      </c>
      <c r="E40" s="1"/>
      <c r="F40" s="4" t="s">
        <v>70</v>
      </c>
      <c r="G40" s="14">
        <f t="shared" si="0"/>
        <v>108839</v>
      </c>
      <c r="H40" s="28">
        <f t="shared" si="1"/>
        <v>850953</v>
      </c>
      <c r="I40" s="28">
        <f t="shared" si="2"/>
        <v>901515</v>
      </c>
      <c r="J40" s="28">
        <f t="shared" si="3"/>
        <v>862863</v>
      </c>
      <c r="K40" s="28">
        <f t="shared" si="4"/>
        <v>618604</v>
      </c>
      <c r="L40" s="28">
        <f t="shared" si="5"/>
        <v>280374</v>
      </c>
      <c r="M40" s="28">
        <f t="shared" si="6"/>
        <v>174248</v>
      </c>
      <c r="N40" s="28">
        <f t="shared" si="7"/>
        <v>49051</v>
      </c>
      <c r="O40" s="14">
        <f t="shared" si="8"/>
        <v>93880</v>
      </c>
      <c r="P40" s="28">
        <f t="shared" si="9"/>
        <v>861907</v>
      </c>
      <c r="Q40" s="28">
        <f t="shared" si="10"/>
        <v>142812</v>
      </c>
      <c r="R40" s="14">
        <f t="shared" si="11"/>
        <v>21016</v>
      </c>
    </row>
    <row r="41" spans="1:18" x14ac:dyDescent="0.25">
      <c r="A41" s="1" t="s">
        <v>71</v>
      </c>
      <c r="C41" s="1">
        <v>618604</v>
      </c>
      <c r="E41" s="1"/>
      <c r="F41" s="4" t="s">
        <v>72</v>
      </c>
      <c r="G41" s="14">
        <f t="shared" si="0"/>
        <v>90514</v>
      </c>
      <c r="H41" s="28">
        <f t="shared" si="1"/>
        <v>692185</v>
      </c>
      <c r="I41" s="28">
        <f t="shared" si="2"/>
        <v>718520</v>
      </c>
      <c r="J41" s="28">
        <f t="shared" si="3"/>
        <v>691988</v>
      </c>
      <c r="K41" s="28">
        <f t="shared" si="4"/>
        <v>510714</v>
      </c>
      <c r="L41" s="28">
        <f t="shared" si="5"/>
        <v>272582</v>
      </c>
      <c r="M41" s="28">
        <f t="shared" si="6"/>
        <v>155853</v>
      </c>
      <c r="N41" s="28">
        <f t="shared" si="7"/>
        <v>39074</v>
      </c>
      <c r="O41" s="14">
        <f t="shared" si="8"/>
        <v>71346</v>
      </c>
      <c r="P41" s="28">
        <f t="shared" si="9"/>
        <v>697651</v>
      </c>
      <c r="Q41" s="28">
        <f t="shared" si="10"/>
        <v>106190</v>
      </c>
      <c r="R41" s="14">
        <f t="shared" si="11"/>
        <v>18044</v>
      </c>
    </row>
    <row r="42" spans="1:18" x14ac:dyDescent="0.25">
      <c r="A42" s="1" t="s">
        <v>73</v>
      </c>
      <c r="C42" s="1">
        <v>510714</v>
      </c>
      <c r="E42" s="1"/>
      <c r="F42" s="4" t="s">
        <v>74</v>
      </c>
      <c r="G42" s="14">
        <f t="shared" si="0"/>
        <v>44625</v>
      </c>
      <c r="H42" s="14">
        <f t="shared" si="1"/>
        <v>95369</v>
      </c>
      <c r="I42" s="14">
        <f t="shared" si="2"/>
        <v>100485</v>
      </c>
      <c r="J42" s="14">
        <f t="shared" si="3"/>
        <v>96599</v>
      </c>
      <c r="K42" s="14">
        <f t="shared" si="4"/>
        <v>82630</v>
      </c>
      <c r="L42" s="14">
        <f t="shared" si="5"/>
        <v>55607</v>
      </c>
      <c r="M42" s="14">
        <f t="shared" si="6"/>
        <v>40367</v>
      </c>
      <c r="N42" s="14">
        <f t="shared" si="7"/>
        <v>22344</v>
      </c>
      <c r="O42" s="14">
        <f t="shared" si="8"/>
        <v>26651</v>
      </c>
      <c r="P42" s="14">
        <f t="shared" si="9"/>
        <v>69927</v>
      </c>
      <c r="Q42" s="14">
        <f t="shared" si="10"/>
        <v>30593</v>
      </c>
      <c r="R42" s="14">
        <f t="shared" si="11"/>
        <v>15838</v>
      </c>
    </row>
    <row r="43" spans="1:18" x14ac:dyDescent="0.25">
      <c r="A43" s="1" t="s">
        <v>75</v>
      </c>
      <c r="C43" s="1">
        <v>82630</v>
      </c>
      <c r="E43" s="1"/>
    </row>
    <row r="44" spans="1:18" x14ac:dyDescent="0.25">
      <c r="A44" s="1" t="s">
        <v>76</v>
      </c>
      <c r="C44" s="1">
        <v>67018</v>
      </c>
    </row>
    <row r="45" spans="1:18" x14ac:dyDescent="0.25">
      <c r="A45" s="1" t="s">
        <v>77</v>
      </c>
      <c r="C45" s="1">
        <v>269807</v>
      </c>
    </row>
    <row r="46" spans="1:18" x14ac:dyDescent="0.25">
      <c r="A46" s="1" t="s">
        <v>78</v>
      </c>
      <c r="C46" s="1">
        <v>308318</v>
      </c>
    </row>
    <row r="47" spans="1:18" x14ac:dyDescent="0.25">
      <c r="A47" s="1" t="s">
        <v>79</v>
      </c>
      <c r="C47" s="1">
        <v>313757</v>
      </c>
    </row>
    <row r="48" spans="1:18" x14ac:dyDescent="0.25">
      <c r="A48" s="1" t="s">
        <v>80</v>
      </c>
      <c r="C48" s="1">
        <v>352170</v>
      </c>
    </row>
    <row r="49" spans="1:3" x14ac:dyDescent="0.25">
      <c r="A49" s="1" t="s">
        <v>81</v>
      </c>
      <c r="C49" s="1">
        <v>280374</v>
      </c>
    </row>
    <row r="50" spans="1:3" x14ac:dyDescent="0.25">
      <c r="A50" s="1" t="s">
        <v>82</v>
      </c>
      <c r="C50" s="1">
        <v>272582</v>
      </c>
    </row>
    <row r="51" spans="1:3" x14ac:dyDescent="0.25">
      <c r="A51" s="1" t="s">
        <v>83</v>
      </c>
      <c r="C51" s="1">
        <v>55607</v>
      </c>
    </row>
    <row r="52" spans="1:3" x14ac:dyDescent="0.25">
      <c r="A52" s="1" t="s">
        <v>84</v>
      </c>
      <c r="C52" s="1">
        <v>43507</v>
      </c>
    </row>
    <row r="53" spans="1:3" x14ac:dyDescent="0.25">
      <c r="A53" s="1" t="s">
        <v>85</v>
      </c>
      <c r="C53" s="1">
        <v>156337</v>
      </c>
    </row>
    <row r="54" spans="1:3" x14ac:dyDescent="0.25">
      <c r="A54" s="1" t="s">
        <v>86</v>
      </c>
      <c r="C54" s="1">
        <v>171690</v>
      </c>
    </row>
    <row r="55" spans="1:3" x14ac:dyDescent="0.25">
      <c r="A55" s="1" t="s">
        <v>87</v>
      </c>
      <c r="C55" s="1">
        <v>178485</v>
      </c>
    </row>
    <row r="56" spans="1:3" x14ac:dyDescent="0.25">
      <c r="A56" s="1" t="s">
        <v>88</v>
      </c>
      <c r="C56" s="1">
        <v>226159</v>
      </c>
    </row>
    <row r="57" spans="1:3" x14ac:dyDescent="0.25">
      <c r="A57" s="1" t="s">
        <v>89</v>
      </c>
      <c r="C57" s="1">
        <v>174248</v>
      </c>
    </row>
    <row r="58" spans="1:3" x14ac:dyDescent="0.25">
      <c r="A58" s="1" t="s">
        <v>90</v>
      </c>
      <c r="C58" s="1">
        <v>155853</v>
      </c>
    </row>
    <row r="59" spans="1:3" x14ac:dyDescent="0.25">
      <c r="A59" s="1" t="s">
        <v>91</v>
      </c>
      <c r="C59" s="1">
        <v>40367</v>
      </c>
    </row>
    <row r="60" spans="1:3" x14ac:dyDescent="0.25">
      <c r="A60" s="1" t="s">
        <v>92</v>
      </c>
      <c r="C60" s="1">
        <v>23370</v>
      </c>
    </row>
    <row r="61" spans="1:3" x14ac:dyDescent="0.25">
      <c r="A61" s="1" t="s">
        <v>93</v>
      </c>
      <c r="C61" s="1">
        <v>36200</v>
      </c>
    </row>
    <row r="62" spans="1:3" x14ac:dyDescent="0.25">
      <c r="A62" s="1" t="s">
        <v>94</v>
      </c>
      <c r="C62" s="1">
        <v>42938</v>
      </c>
    </row>
    <row r="63" spans="1:3" x14ac:dyDescent="0.25">
      <c r="A63" s="1" t="s">
        <v>95</v>
      </c>
      <c r="C63" s="1">
        <v>46416</v>
      </c>
    </row>
    <row r="64" spans="1:3" x14ac:dyDescent="0.25">
      <c r="A64" s="1" t="s">
        <v>96</v>
      </c>
      <c r="C64" s="1">
        <v>51335</v>
      </c>
    </row>
    <row r="65" spans="1:3" x14ac:dyDescent="0.25">
      <c r="A65" s="1" t="s">
        <v>97</v>
      </c>
      <c r="C65" s="1">
        <v>49051</v>
      </c>
    </row>
    <row r="66" spans="1:3" x14ac:dyDescent="0.25">
      <c r="A66" s="1" t="s">
        <v>98</v>
      </c>
      <c r="C66" s="1">
        <v>39074</v>
      </c>
    </row>
    <row r="67" spans="1:3" x14ac:dyDescent="0.25">
      <c r="A67" s="1" t="s">
        <v>99</v>
      </c>
      <c r="C67" s="1">
        <v>22344</v>
      </c>
    </row>
    <row r="68" spans="1:3" x14ac:dyDescent="0.25">
      <c r="A68" s="1" t="s">
        <v>100</v>
      </c>
      <c r="C68" s="1">
        <v>32413</v>
      </c>
    </row>
    <row r="69" spans="1:3" x14ac:dyDescent="0.25">
      <c r="A69" s="1" t="s">
        <v>101</v>
      </c>
      <c r="C69" s="1">
        <v>59380</v>
      </c>
    </row>
    <row r="70" spans="1:3" x14ac:dyDescent="0.25">
      <c r="A70" s="1" t="s">
        <v>102</v>
      </c>
      <c r="C70" s="1">
        <v>61607</v>
      </c>
    </row>
    <row r="71" spans="1:3" x14ac:dyDescent="0.25">
      <c r="A71" s="1" t="s">
        <v>103</v>
      </c>
      <c r="C71" s="1">
        <v>67959</v>
      </c>
    </row>
    <row r="72" spans="1:3" x14ac:dyDescent="0.25">
      <c r="A72" s="1" t="s">
        <v>104</v>
      </c>
      <c r="C72" s="1">
        <v>97484</v>
      </c>
    </row>
    <row r="73" spans="1:3" x14ac:dyDescent="0.25">
      <c r="A73" s="1" t="s">
        <v>105</v>
      </c>
      <c r="C73" s="1">
        <v>93880</v>
      </c>
    </row>
    <row r="74" spans="1:3" x14ac:dyDescent="0.25">
      <c r="A74" s="1" t="s">
        <v>106</v>
      </c>
      <c r="C74" s="1">
        <v>71346</v>
      </c>
    </row>
    <row r="75" spans="1:3" x14ac:dyDescent="0.25">
      <c r="A75" s="1" t="s">
        <v>107</v>
      </c>
      <c r="C75" s="1">
        <v>26651</v>
      </c>
    </row>
    <row r="76" spans="1:3" x14ac:dyDescent="0.25">
      <c r="A76" s="1" t="s">
        <v>108</v>
      </c>
      <c r="C76" s="1">
        <v>79265</v>
      </c>
    </row>
    <row r="77" spans="1:3" x14ac:dyDescent="0.25">
      <c r="A77" s="1" t="s">
        <v>109</v>
      </c>
      <c r="C77" s="1">
        <v>670389</v>
      </c>
    </row>
    <row r="78" spans="1:3" x14ac:dyDescent="0.25">
      <c r="A78" s="1" t="s">
        <v>110</v>
      </c>
      <c r="C78" s="1">
        <v>614445</v>
      </c>
    </row>
    <row r="79" spans="1:3" x14ac:dyDescent="0.25">
      <c r="A79" s="1" t="s">
        <v>111</v>
      </c>
      <c r="C79" s="1">
        <v>577043</v>
      </c>
    </row>
    <row r="80" spans="1:3" x14ac:dyDescent="0.25">
      <c r="A80" s="1" t="s">
        <v>112</v>
      </c>
      <c r="C80" s="1">
        <v>909104</v>
      </c>
    </row>
    <row r="81" spans="1:3" x14ac:dyDescent="0.25">
      <c r="A81" s="1" t="s">
        <v>113</v>
      </c>
      <c r="C81" s="1">
        <v>861907</v>
      </c>
    </row>
    <row r="82" spans="1:3" x14ac:dyDescent="0.25">
      <c r="A82" s="1" t="s">
        <v>114</v>
      </c>
      <c r="C82" s="1">
        <v>697651</v>
      </c>
    </row>
    <row r="83" spans="1:3" x14ac:dyDescent="0.25">
      <c r="A83" s="1" t="s">
        <v>115</v>
      </c>
      <c r="C83" s="1">
        <v>69927</v>
      </c>
    </row>
    <row r="84" spans="1:3" x14ac:dyDescent="0.25">
      <c r="A84" s="1" t="s">
        <v>116</v>
      </c>
      <c r="C84" s="1">
        <v>40388</v>
      </c>
    </row>
    <row r="85" spans="1:3" x14ac:dyDescent="0.25">
      <c r="A85" s="1" t="s">
        <v>117</v>
      </c>
      <c r="C85" s="1">
        <v>113034</v>
      </c>
    </row>
    <row r="86" spans="1:3" x14ac:dyDescent="0.25">
      <c r="A86" s="1" t="s">
        <v>118</v>
      </c>
      <c r="C86" s="1">
        <v>121402</v>
      </c>
    </row>
    <row r="87" spans="1:3" x14ac:dyDescent="0.25">
      <c r="A87" s="1" t="s">
        <v>119</v>
      </c>
      <c r="C87" s="1">
        <v>116758</v>
      </c>
    </row>
    <row r="88" spans="1:3" x14ac:dyDescent="0.25">
      <c r="A88" s="1" t="s">
        <v>120</v>
      </c>
      <c r="C88" s="1">
        <v>149683</v>
      </c>
    </row>
    <row r="89" spans="1:3" x14ac:dyDescent="0.25">
      <c r="A89" s="1" t="s">
        <v>121</v>
      </c>
      <c r="C89" s="1">
        <v>142812</v>
      </c>
    </row>
    <row r="90" spans="1:3" x14ac:dyDescent="0.25">
      <c r="A90" s="1" t="s">
        <v>122</v>
      </c>
      <c r="C90" s="1">
        <v>106190</v>
      </c>
    </row>
    <row r="91" spans="1:3" x14ac:dyDescent="0.25">
      <c r="A91" s="1" t="s">
        <v>123</v>
      </c>
      <c r="C91" s="1">
        <v>30593</v>
      </c>
    </row>
    <row r="92" spans="1:3" x14ac:dyDescent="0.25">
      <c r="A92" s="1" t="s">
        <v>124</v>
      </c>
      <c r="C92" s="1">
        <v>15212</v>
      </c>
    </row>
    <row r="93" spans="1:3" x14ac:dyDescent="0.25">
      <c r="A93" s="1" t="s">
        <v>125</v>
      </c>
      <c r="C93" s="1">
        <v>17454</v>
      </c>
    </row>
    <row r="94" spans="1:3" x14ac:dyDescent="0.25">
      <c r="A94" s="1" t="s">
        <v>126</v>
      </c>
      <c r="C94" s="1">
        <v>19730</v>
      </c>
    </row>
    <row r="95" spans="1:3" x14ac:dyDescent="0.25">
      <c r="A95" s="1" t="s">
        <v>127</v>
      </c>
      <c r="C95" s="1">
        <v>21880</v>
      </c>
    </row>
    <row r="96" spans="1:3" x14ac:dyDescent="0.25">
      <c r="A96" s="1" t="s">
        <v>128</v>
      </c>
      <c r="C96" s="1">
        <v>23257</v>
      </c>
    </row>
    <row r="97" spans="1:3" x14ac:dyDescent="0.25">
      <c r="A97" s="1" t="s">
        <v>129</v>
      </c>
      <c r="C97" s="1">
        <v>21016</v>
      </c>
    </row>
    <row r="98" spans="1:3" x14ac:dyDescent="0.25">
      <c r="A98" s="1" t="s">
        <v>130</v>
      </c>
      <c r="C98" s="1">
        <v>18044</v>
      </c>
    </row>
    <row r="99" spans="1:3" x14ac:dyDescent="0.25">
      <c r="A99" s="1" t="s">
        <v>131</v>
      </c>
      <c r="C99" s="1">
        <v>15838</v>
      </c>
    </row>
    <row r="101" spans="1:3" x14ac:dyDescent="0.25">
      <c r="A101" s="1" t="s">
        <v>159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1"/>
  <sheetViews>
    <sheetView workbookViewId="0">
      <selection activeCell="M12" sqref="M12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160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62078</v>
      </c>
      <c r="E4" s="3" t="s">
        <v>5</v>
      </c>
    </row>
    <row r="5" spans="1:7" x14ac:dyDescent="0.25">
      <c r="A5" s="1" t="s">
        <v>6</v>
      </c>
      <c r="C5" s="1">
        <v>122372</v>
      </c>
    </row>
    <row r="6" spans="1:7" x14ac:dyDescent="0.25">
      <c r="A6" s="1" t="s">
        <v>7</v>
      </c>
      <c r="C6" s="1">
        <v>146269</v>
      </c>
    </row>
    <row r="7" spans="1:7" x14ac:dyDescent="0.25">
      <c r="A7" s="1" t="s">
        <v>8</v>
      </c>
      <c r="C7" s="1">
        <v>147365</v>
      </c>
      <c r="E7" s="4"/>
    </row>
    <row r="8" spans="1:7" x14ac:dyDescent="0.25">
      <c r="A8" s="1" t="s">
        <v>9</v>
      </c>
      <c r="C8" s="1">
        <v>141364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137746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115366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51089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133804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851410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1009300</v>
      </c>
      <c r="G14" s="5"/>
    </row>
    <row r="15" spans="1:7" x14ac:dyDescent="0.25">
      <c r="A15" s="1" t="s">
        <v>23</v>
      </c>
      <c r="C15" s="1">
        <v>1078566</v>
      </c>
      <c r="G15" s="5"/>
    </row>
    <row r="16" spans="1:7" x14ac:dyDescent="0.25">
      <c r="A16" s="1" t="s">
        <v>24</v>
      </c>
      <c r="C16" s="1">
        <v>1054157</v>
      </c>
    </row>
    <row r="17" spans="1:19" x14ac:dyDescent="0.25">
      <c r="A17" s="1" t="s">
        <v>25</v>
      </c>
      <c r="C17" s="1">
        <v>1078981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872173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101841</v>
      </c>
    </row>
    <row r="20" spans="1:19" x14ac:dyDescent="0.25">
      <c r="A20" s="1" t="s">
        <v>31</v>
      </c>
      <c r="C20" s="1">
        <v>130853</v>
      </c>
      <c r="E20" s="4" t="s">
        <v>32</v>
      </c>
      <c r="S20" s="1"/>
    </row>
    <row r="21" spans="1:19" x14ac:dyDescent="0.25">
      <c r="A21" s="1" t="s">
        <v>33</v>
      </c>
      <c r="C21" s="1">
        <v>663861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762934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823115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814121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832537</v>
      </c>
      <c r="E25" t="s">
        <v>43</v>
      </c>
      <c r="F25" t="s">
        <v>151</v>
      </c>
      <c r="S25" s="1"/>
    </row>
    <row r="26" spans="1:19" x14ac:dyDescent="0.25">
      <c r="A26" s="1" t="s">
        <v>44</v>
      </c>
      <c r="C26" s="1">
        <v>668984</v>
      </c>
      <c r="S26" s="1"/>
    </row>
    <row r="27" spans="1:19" x14ac:dyDescent="0.25">
      <c r="A27" s="1" t="s">
        <v>45</v>
      </c>
      <c r="C27" s="1">
        <v>90374</v>
      </c>
      <c r="E27" s="4" t="s">
        <v>46</v>
      </c>
      <c r="S27" s="1"/>
    </row>
    <row r="28" spans="1:19" x14ac:dyDescent="0.25">
      <c r="A28" s="1" t="s">
        <v>47</v>
      </c>
      <c r="C28" s="1">
        <v>115078</v>
      </c>
    </row>
    <row r="29" spans="1:19" x14ac:dyDescent="0.25">
      <c r="A29" s="1" t="s">
        <v>48</v>
      </c>
      <c r="C29" s="1">
        <v>621998</v>
      </c>
    </row>
    <row r="30" spans="1:19" x14ac:dyDescent="0.25">
      <c r="A30" s="1" t="s">
        <v>49</v>
      </c>
      <c r="C30" s="1">
        <v>643906</v>
      </c>
    </row>
    <row r="31" spans="1:19" x14ac:dyDescent="0.25">
      <c r="A31" s="1" t="s">
        <v>50</v>
      </c>
      <c r="C31" s="1">
        <v>628547</v>
      </c>
      <c r="E31" s="1"/>
    </row>
    <row r="32" spans="1:19" x14ac:dyDescent="0.25">
      <c r="A32" s="1" t="s">
        <v>51</v>
      </c>
      <c r="C32" s="1">
        <v>692944</v>
      </c>
      <c r="E32" s="1"/>
    </row>
    <row r="33" spans="1:18" ht="45" x14ac:dyDescent="0.25">
      <c r="A33" s="1" t="s">
        <v>52</v>
      </c>
      <c r="C33" s="1">
        <v>735074</v>
      </c>
      <c r="E33" s="1"/>
      <c r="F33" s="10" t="s">
        <v>53</v>
      </c>
      <c r="G33" s="11" t="s">
        <v>54</v>
      </c>
      <c r="H33" s="12" t="s">
        <v>152</v>
      </c>
      <c r="I33" s="12" t="s">
        <v>153</v>
      </c>
      <c r="J33" s="12" t="s">
        <v>154</v>
      </c>
      <c r="K33" s="12" t="s">
        <v>155</v>
      </c>
      <c r="L33" s="12" t="s">
        <v>156</v>
      </c>
      <c r="M33" s="12" t="s">
        <v>157</v>
      </c>
      <c r="N33" s="12" t="s">
        <v>55</v>
      </c>
      <c r="O33" s="12" t="s">
        <v>148</v>
      </c>
      <c r="P33" s="12" t="s">
        <v>152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603118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82314</v>
      </c>
      <c r="E35" s="1"/>
      <c r="F35" s="4" t="s">
        <v>60</v>
      </c>
      <c r="G35" s="14">
        <f t="shared" ref="G35:G42" si="0">C4</f>
        <v>62078</v>
      </c>
      <c r="H35" s="14">
        <f t="shared" ref="H35:H42" si="1">C12</f>
        <v>133804</v>
      </c>
      <c r="I35" s="14">
        <f t="shared" ref="I35:I42" si="2">C20</f>
        <v>130853</v>
      </c>
      <c r="J35" s="14">
        <f t="shared" ref="J35:J42" si="3">C28</f>
        <v>115078</v>
      </c>
      <c r="K35" s="14">
        <f t="shared" ref="K35:K42" si="4">C36</f>
        <v>85863</v>
      </c>
      <c r="L35" s="14">
        <f t="shared" ref="L35:L42" si="5">C44</f>
        <v>47330</v>
      </c>
      <c r="M35" s="14">
        <f t="shared" ref="M35:M42" si="6">C52</f>
        <v>26173</v>
      </c>
      <c r="N35" s="14">
        <f t="shared" ref="N35:N42" si="7">C60</f>
        <v>14720</v>
      </c>
      <c r="O35" s="14">
        <f t="shared" ref="O35:O42" si="8">C68</f>
        <v>21107</v>
      </c>
      <c r="P35" s="14">
        <f t="shared" ref="P35:P42" si="9">C76</f>
        <v>52564</v>
      </c>
      <c r="Q35" s="14">
        <f t="shared" ref="Q35:Q42" si="10">C84</f>
        <v>26089</v>
      </c>
      <c r="R35" s="14">
        <f t="shared" ref="R35:R42" si="11">C92</f>
        <v>9999</v>
      </c>
    </row>
    <row r="36" spans="1:18" x14ac:dyDescent="0.25">
      <c r="A36" s="1" t="s">
        <v>61</v>
      </c>
      <c r="C36" s="1">
        <v>85863</v>
      </c>
      <c r="E36" s="1"/>
      <c r="F36" s="4" t="s">
        <v>62</v>
      </c>
      <c r="G36" s="14">
        <f t="shared" si="0"/>
        <v>122372</v>
      </c>
      <c r="H36" s="28">
        <f t="shared" si="1"/>
        <v>851410</v>
      </c>
      <c r="I36" s="28">
        <f t="shared" si="2"/>
        <v>663861</v>
      </c>
      <c r="J36" s="28">
        <f t="shared" si="3"/>
        <v>621998</v>
      </c>
      <c r="K36" s="28">
        <f t="shared" si="4"/>
        <v>399352</v>
      </c>
      <c r="L36" s="28">
        <f t="shared" si="5"/>
        <v>162317</v>
      </c>
      <c r="M36" s="28">
        <f t="shared" si="6"/>
        <v>71255</v>
      </c>
      <c r="N36" s="28">
        <f t="shared" si="7"/>
        <v>20208</v>
      </c>
      <c r="O36" s="14">
        <f t="shared" si="8"/>
        <v>40128</v>
      </c>
      <c r="P36" s="28">
        <f t="shared" si="9"/>
        <v>426608</v>
      </c>
      <c r="Q36" s="28">
        <f t="shared" si="10"/>
        <v>68739</v>
      </c>
      <c r="R36" s="14">
        <f t="shared" si="11"/>
        <v>11172</v>
      </c>
    </row>
    <row r="37" spans="1:18" x14ac:dyDescent="0.25">
      <c r="A37" s="1" t="s">
        <v>63</v>
      </c>
      <c r="C37" s="1">
        <v>399352</v>
      </c>
      <c r="E37" s="1"/>
      <c r="F37" s="4" t="s">
        <v>64</v>
      </c>
      <c r="G37" s="14">
        <f t="shared" si="0"/>
        <v>146269</v>
      </c>
      <c r="H37" s="28">
        <f t="shared" si="1"/>
        <v>1009300</v>
      </c>
      <c r="I37" s="28">
        <f t="shared" si="2"/>
        <v>762934</v>
      </c>
      <c r="J37" s="28">
        <f t="shared" si="3"/>
        <v>643906</v>
      </c>
      <c r="K37" s="28">
        <f t="shared" si="4"/>
        <v>367874</v>
      </c>
      <c r="L37" s="28">
        <f t="shared" si="5"/>
        <v>164453</v>
      </c>
      <c r="M37" s="28">
        <f t="shared" si="6"/>
        <v>78457</v>
      </c>
      <c r="N37" s="28">
        <f t="shared" si="7"/>
        <v>23918</v>
      </c>
      <c r="O37" s="14">
        <f t="shared" si="8"/>
        <v>44625</v>
      </c>
      <c r="P37" s="28">
        <f t="shared" si="9"/>
        <v>464094</v>
      </c>
      <c r="Q37" s="28">
        <f t="shared" si="10"/>
        <v>76489</v>
      </c>
      <c r="R37" s="14">
        <f t="shared" si="11"/>
        <v>12929</v>
      </c>
    </row>
    <row r="38" spans="1:18" x14ac:dyDescent="0.25">
      <c r="A38" s="1" t="s">
        <v>65</v>
      </c>
      <c r="C38" s="1">
        <v>367874</v>
      </c>
      <c r="E38" s="1"/>
      <c r="F38" s="4" t="s">
        <v>66</v>
      </c>
      <c r="G38" s="14">
        <f t="shared" si="0"/>
        <v>147365</v>
      </c>
      <c r="H38" s="28">
        <f t="shared" si="1"/>
        <v>1078566</v>
      </c>
      <c r="I38" s="28">
        <f t="shared" si="2"/>
        <v>823115</v>
      </c>
      <c r="J38" s="28">
        <f t="shared" si="3"/>
        <v>628547</v>
      </c>
      <c r="K38" s="28">
        <f t="shared" si="4"/>
        <v>379482</v>
      </c>
      <c r="L38" s="28">
        <f t="shared" si="5"/>
        <v>169449</v>
      </c>
      <c r="M38" s="28">
        <f t="shared" si="6"/>
        <v>82511</v>
      </c>
      <c r="N38" s="28">
        <f t="shared" si="7"/>
        <v>26490</v>
      </c>
      <c r="O38" s="14">
        <f t="shared" si="8"/>
        <v>45138</v>
      </c>
      <c r="P38" s="28">
        <f t="shared" si="9"/>
        <v>424521</v>
      </c>
      <c r="Q38" s="28">
        <f t="shared" si="10"/>
        <v>76841</v>
      </c>
      <c r="R38" s="14">
        <f t="shared" si="11"/>
        <v>15065</v>
      </c>
    </row>
    <row r="39" spans="1:18" x14ac:dyDescent="0.25">
      <c r="A39" s="1" t="s">
        <v>67</v>
      </c>
      <c r="C39" s="1">
        <v>379482</v>
      </c>
      <c r="E39" s="1"/>
      <c r="F39" s="4" t="s">
        <v>68</v>
      </c>
      <c r="G39" s="14">
        <f t="shared" si="0"/>
        <v>141364</v>
      </c>
      <c r="H39" s="28">
        <f t="shared" si="1"/>
        <v>1054157</v>
      </c>
      <c r="I39" s="28">
        <f t="shared" si="2"/>
        <v>814121</v>
      </c>
      <c r="J39" s="28">
        <f t="shared" si="3"/>
        <v>692944</v>
      </c>
      <c r="K39" s="28">
        <f t="shared" si="4"/>
        <v>386670</v>
      </c>
      <c r="L39" s="28">
        <f t="shared" si="5"/>
        <v>176201</v>
      </c>
      <c r="M39" s="28">
        <f t="shared" si="6"/>
        <v>85076</v>
      </c>
      <c r="N39" s="28">
        <f t="shared" si="7"/>
        <v>29532</v>
      </c>
      <c r="O39" s="14">
        <f t="shared" si="8"/>
        <v>57125</v>
      </c>
      <c r="P39" s="28">
        <f t="shared" si="9"/>
        <v>521436</v>
      </c>
      <c r="Q39" s="28">
        <f t="shared" si="10"/>
        <v>89467</v>
      </c>
      <c r="R39" s="14">
        <f t="shared" si="11"/>
        <v>16540</v>
      </c>
    </row>
    <row r="40" spans="1:18" x14ac:dyDescent="0.25">
      <c r="A40" s="1" t="s">
        <v>69</v>
      </c>
      <c r="C40" s="1">
        <v>386670</v>
      </c>
      <c r="E40" s="1"/>
      <c r="F40" s="4" t="s">
        <v>70</v>
      </c>
      <c r="G40" s="14">
        <f t="shared" si="0"/>
        <v>137746</v>
      </c>
      <c r="H40" s="28">
        <f t="shared" si="1"/>
        <v>1078981</v>
      </c>
      <c r="I40" s="28">
        <f t="shared" si="2"/>
        <v>832537</v>
      </c>
      <c r="J40" s="28">
        <f t="shared" si="3"/>
        <v>735074</v>
      </c>
      <c r="K40" s="28">
        <f t="shared" si="4"/>
        <v>393788</v>
      </c>
      <c r="L40" s="28">
        <f t="shared" si="5"/>
        <v>168718</v>
      </c>
      <c r="M40" s="28">
        <f t="shared" si="6"/>
        <v>82075</v>
      </c>
      <c r="N40" s="28">
        <f t="shared" si="7"/>
        <v>28485</v>
      </c>
      <c r="O40" s="14">
        <f t="shared" si="8"/>
        <v>66329</v>
      </c>
      <c r="P40" s="28">
        <f t="shared" si="9"/>
        <v>598804</v>
      </c>
      <c r="Q40" s="28">
        <f t="shared" si="10"/>
        <v>105410</v>
      </c>
      <c r="R40" s="14">
        <f t="shared" si="11"/>
        <v>15655</v>
      </c>
    </row>
    <row r="41" spans="1:18" x14ac:dyDescent="0.25">
      <c r="A41" s="1" t="s">
        <v>71</v>
      </c>
      <c r="C41" s="1">
        <v>393788</v>
      </c>
      <c r="E41" s="1"/>
      <c r="F41" s="4" t="s">
        <v>72</v>
      </c>
      <c r="G41" s="14">
        <f t="shared" si="0"/>
        <v>115366</v>
      </c>
      <c r="H41" s="28">
        <f t="shared" si="1"/>
        <v>872173</v>
      </c>
      <c r="I41" s="28">
        <f t="shared" si="2"/>
        <v>668984</v>
      </c>
      <c r="J41" s="28">
        <f t="shared" si="3"/>
        <v>603118</v>
      </c>
      <c r="K41" s="28">
        <f t="shared" si="4"/>
        <v>387773</v>
      </c>
      <c r="L41" s="28">
        <f t="shared" si="5"/>
        <v>182679</v>
      </c>
      <c r="M41" s="28">
        <f t="shared" si="6"/>
        <v>74803</v>
      </c>
      <c r="N41" s="28">
        <f t="shared" si="7"/>
        <v>26258</v>
      </c>
      <c r="O41" s="14">
        <f t="shared" si="8"/>
        <v>68676</v>
      </c>
      <c r="P41" s="28">
        <f t="shared" si="9"/>
        <v>784195</v>
      </c>
      <c r="Q41" s="28">
        <f t="shared" si="10"/>
        <v>99986</v>
      </c>
      <c r="R41" s="14">
        <f t="shared" si="11"/>
        <v>15275</v>
      </c>
    </row>
    <row r="42" spans="1:18" x14ac:dyDescent="0.25">
      <c r="A42" s="1" t="s">
        <v>73</v>
      </c>
      <c r="C42" s="1">
        <v>387773</v>
      </c>
      <c r="E42" s="1"/>
      <c r="F42" s="4" t="s">
        <v>74</v>
      </c>
      <c r="G42" s="14">
        <f t="shared" si="0"/>
        <v>51089</v>
      </c>
      <c r="H42" s="14">
        <f t="shared" si="1"/>
        <v>101841</v>
      </c>
      <c r="I42" s="14">
        <f t="shared" si="2"/>
        <v>90374</v>
      </c>
      <c r="J42" s="14">
        <f t="shared" si="3"/>
        <v>82314</v>
      </c>
      <c r="K42" s="14">
        <f t="shared" si="4"/>
        <v>62359</v>
      </c>
      <c r="L42" s="14">
        <f t="shared" si="5"/>
        <v>39826</v>
      </c>
      <c r="M42" s="14">
        <f t="shared" si="6"/>
        <v>27171</v>
      </c>
      <c r="N42" s="14">
        <f t="shared" si="7"/>
        <v>17411</v>
      </c>
      <c r="O42" s="14">
        <f t="shared" si="8"/>
        <v>24368</v>
      </c>
      <c r="P42" s="14">
        <f t="shared" si="9"/>
        <v>68269</v>
      </c>
      <c r="Q42" s="14">
        <f t="shared" si="10"/>
        <v>27298</v>
      </c>
      <c r="R42" s="14">
        <f t="shared" si="11"/>
        <v>14109</v>
      </c>
    </row>
    <row r="43" spans="1:18" x14ac:dyDescent="0.25">
      <c r="A43" s="1" t="s">
        <v>75</v>
      </c>
      <c r="C43" s="1">
        <v>62359</v>
      </c>
      <c r="E43" s="1"/>
    </row>
    <row r="44" spans="1:18" x14ac:dyDescent="0.25">
      <c r="A44" s="1" t="s">
        <v>76</v>
      </c>
      <c r="C44" s="1">
        <v>47330</v>
      </c>
    </row>
    <row r="45" spans="1:18" x14ac:dyDescent="0.25">
      <c r="A45" s="1" t="s">
        <v>77</v>
      </c>
      <c r="C45" s="1">
        <v>162317</v>
      </c>
    </row>
    <row r="46" spans="1:18" x14ac:dyDescent="0.25">
      <c r="A46" s="1" t="s">
        <v>78</v>
      </c>
      <c r="C46" s="1">
        <v>164453</v>
      </c>
    </row>
    <row r="47" spans="1:18" x14ac:dyDescent="0.25">
      <c r="A47" s="1" t="s">
        <v>79</v>
      </c>
      <c r="C47" s="1">
        <v>169449</v>
      </c>
    </row>
    <row r="48" spans="1:18" x14ac:dyDescent="0.25">
      <c r="A48" s="1" t="s">
        <v>80</v>
      </c>
      <c r="C48" s="1">
        <v>176201</v>
      </c>
    </row>
    <row r="49" spans="1:3" x14ac:dyDescent="0.25">
      <c r="A49" s="1" t="s">
        <v>81</v>
      </c>
      <c r="C49" s="1">
        <v>168718</v>
      </c>
    </row>
    <row r="50" spans="1:3" x14ac:dyDescent="0.25">
      <c r="A50" s="1" t="s">
        <v>82</v>
      </c>
      <c r="C50" s="1">
        <v>182679</v>
      </c>
    </row>
    <row r="51" spans="1:3" x14ac:dyDescent="0.25">
      <c r="A51" s="1" t="s">
        <v>83</v>
      </c>
      <c r="C51" s="1">
        <v>39826</v>
      </c>
    </row>
    <row r="52" spans="1:3" x14ac:dyDescent="0.25">
      <c r="A52" s="1" t="s">
        <v>84</v>
      </c>
      <c r="C52" s="1">
        <v>26173</v>
      </c>
    </row>
    <row r="53" spans="1:3" x14ac:dyDescent="0.25">
      <c r="A53" s="1" t="s">
        <v>85</v>
      </c>
      <c r="C53" s="1">
        <v>71255</v>
      </c>
    </row>
    <row r="54" spans="1:3" x14ac:dyDescent="0.25">
      <c r="A54" s="1" t="s">
        <v>86</v>
      </c>
      <c r="C54" s="1">
        <v>78457</v>
      </c>
    </row>
    <row r="55" spans="1:3" x14ac:dyDescent="0.25">
      <c r="A55" s="1" t="s">
        <v>87</v>
      </c>
      <c r="C55" s="1">
        <v>82511</v>
      </c>
    </row>
    <row r="56" spans="1:3" x14ac:dyDescent="0.25">
      <c r="A56" s="1" t="s">
        <v>88</v>
      </c>
      <c r="C56" s="1">
        <v>85076</v>
      </c>
    </row>
    <row r="57" spans="1:3" x14ac:dyDescent="0.25">
      <c r="A57" s="1" t="s">
        <v>89</v>
      </c>
      <c r="C57" s="1">
        <v>82075</v>
      </c>
    </row>
    <row r="58" spans="1:3" x14ac:dyDescent="0.25">
      <c r="A58" s="1" t="s">
        <v>90</v>
      </c>
      <c r="C58" s="1">
        <v>74803</v>
      </c>
    </row>
    <row r="59" spans="1:3" x14ac:dyDescent="0.25">
      <c r="A59" s="1" t="s">
        <v>91</v>
      </c>
      <c r="C59" s="1">
        <v>27171</v>
      </c>
    </row>
    <row r="60" spans="1:3" x14ac:dyDescent="0.25">
      <c r="A60" s="1" t="s">
        <v>92</v>
      </c>
      <c r="C60" s="1">
        <v>14720</v>
      </c>
    </row>
    <row r="61" spans="1:3" x14ac:dyDescent="0.25">
      <c r="A61" s="1" t="s">
        <v>93</v>
      </c>
      <c r="C61" s="1">
        <v>20208</v>
      </c>
    </row>
    <row r="62" spans="1:3" x14ac:dyDescent="0.25">
      <c r="A62" s="1" t="s">
        <v>94</v>
      </c>
      <c r="C62" s="1">
        <v>23918</v>
      </c>
    </row>
    <row r="63" spans="1:3" x14ac:dyDescent="0.25">
      <c r="A63" s="1" t="s">
        <v>95</v>
      </c>
      <c r="C63" s="1">
        <v>26490</v>
      </c>
    </row>
    <row r="64" spans="1:3" x14ac:dyDescent="0.25">
      <c r="A64" s="1" t="s">
        <v>96</v>
      </c>
      <c r="C64" s="1">
        <v>29532</v>
      </c>
    </row>
    <row r="65" spans="1:3" x14ac:dyDescent="0.25">
      <c r="A65" s="1" t="s">
        <v>97</v>
      </c>
      <c r="C65" s="1">
        <v>28485</v>
      </c>
    </row>
    <row r="66" spans="1:3" x14ac:dyDescent="0.25">
      <c r="A66" s="1" t="s">
        <v>98</v>
      </c>
      <c r="C66" s="1">
        <v>26258</v>
      </c>
    </row>
    <row r="67" spans="1:3" x14ac:dyDescent="0.25">
      <c r="A67" s="1" t="s">
        <v>99</v>
      </c>
      <c r="C67" s="1">
        <v>17411</v>
      </c>
    </row>
    <row r="68" spans="1:3" x14ac:dyDescent="0.25">
      <c r="A68" s="1" t="s">
        <v>100</v>
      </c>
      <c r="C68" s="1">
        <v>21107</v>
      </c>
    </row>
    <row r="69" spans="1:3" x14ac:dyDescent="0.25">
      <c r="A69" s="1" t="s">
        <v>101</v>
      </c>
      <c r="C69" s="1">
        <v>40128</v>
      </c>
    </row>
    <row r="70" spans="1:3" x14ac:dyDescent="0.25">
      <c r="A70" s="1" t="s">
        <v>102</v>
      </c>
      <c r="C70" s="1">
        <v>44625</v>
      </c>
    </row>
    <row r="71" spans="1:3" x14ac:dyDescent="0.25">
      <c r="A71" s="1" t="s">
        <v>103</v>
      </c>
      <c r="C71" s="1">
        <v>45138</v>
      </c>
    </row>
    <row r="72" spans="1:3" x14ac:dyDescent="0.25">
      <c r="A72" s="1" t="s">
        <v>104</v>
      </c>
      <c r="C72" s="1">
        <v>57125</v>
      </c>
    </row>
    <row r="73" spans="1:3" x14ac:dyDescent="0.25">
      <c r="A73" s="1" t="s">
        <v>105</v>
      </c>
      <c r="C73" s="1">
        <v>66329</v>
      </c>
    </row>
    <row r="74" spans="1:3" x14ac:dyDescent="0.25">
      <c r="A74" s="1" t="s">
        <v>106</v>
      </c>
      <c r="C74" s="1">
        <v>68676</v>
      </c>
    </row>
    <row r="75" spans="1:3" x14ac:dyDescent="0.25">
      <c r="A75" s="1" t="s">
        <v>107</v>
      </c>
      <c r="C75" s="1">
        <v>24368</v>
      </c>
    </row>
    <row r="76" spans="1:3" x14ac:dyDescent="0.25">
      <c r="A76" s="1" t="s">
        <v>108</v>
      </c>
      <c r="C76" s="1">
        <v>52564</v>
      </c>
    </row>
    <row r="77" spans="1:3" x14ac:dyDescent="0.25">
      <c r="A77" s="1" t="s">
        <v>109</v>
      </c>
      <c r="C77" s="1">
        <v>426608</v>
      </c>
    </row>
    <row r="78" spans="1:3" x14ac:dyDescent="0.25">
      <c r="A78" s="1" t="s">
        <v>110</v>
      </c>
      <c r="C78" s="1">
        <v>464094</v>
      </c>
    </row>
    <row r="79" spans="1:3" x14ac:dyDescent="0.25">
      <c r="A79" s="1" t="s">
        <v>111</v>
      </c>
      <c r="C79" s="1">
        <v>424521</v>
      </c>
    </row>
    <row r="80" spans="1:3" x14ac:dyDescent="0.25">
      <c r="A80" s="1" t="s">
        <v>112</v>
      </c>
      <c r="C80" s="1">
        <v>521436</v>
      </c>
    </row>
    <row r="81" spans="1:3" x14ac:dyDescent="0.25">
      <c r="A81" s="1" t="s">
        <v>113</v>
      </c>
      <c r="C81" s="1">
        <v>598804</v>
      </c>
    </row>
    <row r="82" spans="1:3" x14ac:dyDescent="0.25">
      <c r="A82" s="1" t="s">
        <v>114</v>
      </c>
      <c r="C82" s="1">
        <v>784195</v>
      </c>
    </row>
    <row r="83" spans="1:3" x14ac:dyDescent="0.25">
      <c r="A83" s="1" t="s">
        <v>115</v>
      </c>
      <c r="C83" s="1">
        <v>68269</v>
      </c>
    </row>
    <row r="84" spans="1:3" x14ac:dyDescent="0.25">
      <c r="A84" s="1" t="s">
        <v>116</v>
      </c>
      <c r="C84" s="1">
        <v>26089</v>
      </c>
    </row>
    <row r="85" spans="1:3" x14ac:dyDescent="0.25">
      <c r="A85" s="1" t="s">
        <v>117</v>
      </c>
      <c r="C85" s="1">
        <v>68739</v>
      </c>
    </row>
    <row r="86" spans="1:3" x14ac:dyDescent="0.25">
      <c r="A86" s="1" t="s">
        <v>118</v>
      </c>
      <c r="C86" s="1">
        <v>76489</v>
      </c>
    </row>
    <row r="87" spans="1:3" x14ac:dyDescent="0.25">
      <c r="A87" s="1" t="s">
        <v>119</v>
      </c>
      <c r="C87" s="1">
        <v>76841</v>
      </c>
    </row>
    <row r="88" spans="1:3" x14ac:dyDescent="0.25">
      <c r="A88" s="1" t="s">
        <v>120</v>
      </c>
      <c r="C88" s="1">
        <v>89467</v>
      </c>
    </row>
    <row r="89" spans="1:3" x14ac:dyDescent="0.25">
      <c r="A89" s="1" t="s">
        <v>121</v>
      </c>
      <c r="C89" s="1">
        <v>105410</v>
      </c>
    </row>
    <row r="90" spans="1:3" x14ac:dyDescent="0.25">
      <c r="A90" s="1" t="s">
        <v>122</v>
      </c>
      <c r="C90" s="1">
        <v>99986</v>
      </c>
    </row>
    <row r="91" spans="1:3" x14ac:dyDescent="0.25">
      <c r="A91" s="1" t="s">
        <v>123</v>
      </c>
      <c r="C91" s="1">
        <v>27298</v>
      </c>
    </row>
    <row r="92" spans="1:3" x14ac:dyDescent="0.25">
      <c r="A92" s="1" t="s">
        <v>124</v>
      </c>
      <c r="C92" s="1">
        <v>9999</v>
      </c>
    </row>
    <row r="93" spans="1:3" x14ac:dyDescent="0.25">
      <c r="A93" s="1" t="s">
        <v>125</v>
      </c>
      <c r="C93" s="1">
        <v>11172</v>
      </c>
    </row>
    <row r="94" spans="1:3" x14ac:dyDescent="0.25">
      <c r="A94" s="1" t="s">
        <v>126</v>
      </c>
      <c r="C94" s="1">
        <v>12929</v>
      </c>
    </row>
    <row r="95" spans="1:3" x14ac:dyDescent="0.25">
      <c r="A95" s="1" t="s">
        <v>127</v>
      </c>
      <c r="C95" s="1">
        <v>15065</v>
      </c>
    </row>
    <row r="96" spans="1:3" x14ac:dyDescent="0.25">
      <c r="A96" s="1" t="s">
        <v>128</v>
      </c>
      <c r="C96" s="1">
        <v>16540</v>
      </c>
    </row>
    <row r="97" spans="1:3" x14ac:dyDescent="0.25">
      <c r="A97" s="1" t="s">
        <v>129</v>
      </c>
      <c r="C97" s="1">
        <v>15655</v>
      </c>
    </row>
    <row r="98" spans="1:3" x14ac:dyDescent="0.25">
      <c r="A98" s="1" t="s">
        <v>130</v>
      </c>
      <c r="C98" s="1">
        <v>15275</v>
      </c>
    </row>
    <row r="99" spans="1:3" x14ac:dyDescent="0.25">
      <c r="A99" s="1" t="s">
        <v>131</v>
      </c>
      <c r="C99" s="1">
        <v>14109</v>
      </c>
    </row>
    <row r="101" spans="1:3" x14ac:dyDescent="0.25">
      <c r="A101" s="1" t="s">
        <v>161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1"/>
  <sheetViews>
    <sheetView workbookViewId="0">
      <selection activeCell="J9" sqref="J9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162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52761</v>
      </c>
      <c r="E4" s="3" t="s">
        <v>5</v>
      </c>
    </row>
    <row r="5" spans="1:7" x14ac:dyDescent="0.25">
      <c r="A5" s="1" t="s">
        <v>6</v>
      </c>
      <c r="C5" s="1">
        <v>117685</v>
      </c>
    </row>
    <row r="6" spans="1:7" x14ac:dyDescent="0.25">
      <c r="A6" s="1" t="s">
        <v>7</v>
      </c>
      <c r="C6" s="1">
        <v>150042</v>
      </c>
    </row>
    <row r="7" spans="1:7" x14ac:dyDescent="0.25">
      <c r="A7" s="1" t="s">
        <v>8</v>
      </c>
      <c r="C7" s="1">
        <v>159303</v>
      </c>
      <c r="E7" s="4"/>
    </row>
    <row r="8" spans="1:7" x14ac:dyDescent="0.25">
      <c r="A8" s="1" t="s">
        <v>9</v>
      </c>
      <c r="C8" s="1">
        <v>159246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145868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130958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54848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117875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840948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1055555</v>
      </c>
      <c r="G14" s="5"/>
    </row>
    <row r="15" spans="1:7" x14ac:dyDescent="0.25">
      <c r="A15" s="1" t="s">
        <v>23</v>
      </c>
      <c r="C15" s="1">
        <v>1172516</v>
      </c>
      <c r="G15" s="5"/>
    </row>
    <row r="16" spans="1:7" x14ac:dyDescent="0.25">
      <c r="A16" s="1" t="s">
        <v>24</v>
      </c>
      <c r="C16" s="1">
        <v>1197207</v>
      </c>
    </row>
    <row r="17" spans="1:19" x14ac:dyDescent="0.25">
      <c r="A17" s="1" t="s">
        <v>25</v>
      </c>
      <c r="C17" s="1">
        <v>1227315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1032951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118613</v>
      </c>
    </row>
    <row r="20" spans="1:19" x14ac:dyDescent="0.25">
      <c r="A20" s="1" t="s">
        <v>31</v>
      </c>
      <c r="C20" s="1">
        <v>101798</v>
      </c>
      <c r="E20" s="4" t="s">
        <v>32</v>
      </c>
      <c r="S20" s="1"/>
    </row>
    <row r="21" spans="1:19" x14ac:dyDescent="0.25">
      <c r="A21" s="1" t="s">
        <v>33</v>
      </c>
      <c r="C21" s="1">
        <v>494469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567143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633606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667585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707833</v>
      </c>
      <c r="E25" t="s">
        <v>43</v>
      </c>
      <c r="F25" t="s">
        <v>151</v>
      </c>
      <c r="S25" s="1"/>
    </row>
    <row r="26" spans="1:19" x14ac:dyDescent="0.25">
      <c r="A26" s="1" t="s">
        <v>44</v>
      </c>
      <c r="C26" s="1">
        <v>585362</v>
      </c>
      <c r="S26" s="1"/>
    </row>
    <row r="27" spans="1:19" x14ac:dyDescent="0.25">
      <c r="A27" s="1" t="s">
        <v>45</v>
      </c>
      <c r="C27" s="1">
        <v>89334</v>
      </c>
      <c r="E27" s="4" t="s">
        <v>46</v>
      </c>
      <c r="S27" s="1"/>
    </row>
    <row r="28" spans="1:19" x14ac:dyDescent="0.25">
      <c r="A28" s="1" t="s">
        <v>47</v>
      </c>
      <c r="C28" s="1">
        <v>83101</v>
      </c>
    </row>
    <row r="29" spans="1:19" x14ac:dyDescent="0.25">
      <c r="A29" s="1" t="s">
        <v>48</v>
      </c>
      <c r="C29" s="1">
        <v>440085</v>
      </c>
    </row>
    <row r="30" spans="1:19" x14ac:dyDescent="0.25">
      <c r="A30" s="1" t="s">
        <v>49</v>
      </c>
      <c r="C30" s="1">
        <v>451516</v>
      </c>
    </row>
    <row r="31" spans="1:19" x14ac:dyDescent="0.25">
      <c r="A31" s="1" t="s">
        <v>50</v>
      </c>
      <c r="C31" s="1">
        <v>460454</v>
      </c>
      <c r="E31" s="1"/>
    </row>
    <row r="32" spans="1:19" x14ac:dyDescent="0.25">
      <c r="A32" s="1" t="s">
        <v>51</v>
      </c>
      <c r="C32" s="1">
        <v>495656</v>
      </c>
      <c r="E32" s="1"/>
    </row>
    <row r="33" spans="1:18" ht="45" x14ac:dyDescent="0.25">
      <c r="A33" s="1" t="s">
        <v>52</v>
      </c>
      <c r="C33" s="1">
        <v>547631</v>
      </c>
      <c r="E33" s="1"/>
      <c r="F33" s="10" t="s">
        <v>53</v>
      </c>
      <c r="G33" s="11" t="s">
        <v>54</v>
      </c>
      <c r="H33" s="12" t="s">
        <v>152</v>
      </c>
      <c r="I33" s="12" t="s">
        <v>153</v>
      </c>
      <c r="J33" s="12" t="s">
        <v>154</v>
      </c>
      <c r="K33" s="12" t="s">
        <v>155</v>
      </c>
      <c r="L33" s="12" t="s">
        <v>156</v>
      </c>
      <c r="M33" s="12" t="s">
        <v>157</v>
      </c>
      <c r="N33" s="12" t="s">
        <v>55</v>
      </c>
      <c r="O33" s="12" t="s">
        <v>148</v>
      </c>
      <c r="P33" s="12" t="s">
        <v>152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506885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72372</v>
      </c>
      <c r="E35" s="1"/>
      <c r="F35" s="4" t="s">
        <v>60</v>
      </c>
      <c r="G35" s="14">
        <f t="shared" ref="G35:G42" si="0">C4</f>
        <v>52761</v>
      </c>
      <c r="H35" s="14">
        <f t="shared" ref="H35:H42" si="1">C12</f>
        <v>117875</v>
      </c>
      <c r="I35" s="14">
        <f t="shared" ref="I35:I42" si="2">C20</f>
        <v>101798</v>
      </c>
      <c r="J35" s="14">
        <f t="shared" ref="J35:J42" si="3">C28</f>
        <v>83101</v>
      </c>
      <c r="K35" s="14">
        <f t="shared" ref="K35:K42" si="4">C36</f>
        <v>60532</v>
      </c>
      <c r="L35" s="14">
        <f t="shared" ref="L35:L42" si="5">C44</f>
        <v>31773</v>
      </c>
      <c r="M35" s="14">
        <f t="shared" ref="M35:M42" si="6">C52</f>
        <v>16863</v>
      </c>
      <c r="N35" s="14">
        <f t="shared" ref="N35:N42" si="7">C60</f>
        <v>9802</v>
      </c>
      <c r="O35" s="14">
        <f t="shared" ref="O35:O42" si="8">C68</f>
        <v>13877</v>
      </c>
      <c r="P35" s="14">
        <f t="shared" ref="P35:P42" si="9">C76</f>
        <v>35968</v>
      </c>
      <c r="Q35" s="14">
        <f t="shared" ref="Q35:Q42" si="10">C84</f>
        <v>17376</v>
      </c>
      <c r="R35" s="14">
        <f t="shared" ref="R35:R42" si="11">C92</f>
        <v>7083</v>
      </c>
    </row>
    <row r="36" spans="1:18" x14ac:dyDescent="0.25">
      <c r="A36" s="1" t="s">
        <v>61</v>
      </c>
      <c r="C36" s="1">
        <v>60532</v>
      </c>
      <c r="E36" s="1"/>
      <c r="F36" s="4" t="s">
        <v>62</v>
      </c>
      <c r="G36" s="14">
        <f t="shared" si="0"/>
        <v>117685</v>
      </c>
      <c r="H36" s="28">
        <f t="shared" si="1"/>
        <v>840948</v>
      </c>
      <c r="I36" s="28">
        <f t="shared" si="2"/>
        <v>494469</v>
      </c>
      <c r="J36" s="28">
        <f t="shared" si="3"/>
        <v>440085</v>
      </c>
      <c r="K36" s="28">
        <f t="shared" si="4"/>
        <v>282988</v>
      </c>
      <c r="L36" s="28">
        <f t="shared" si="5"/>
        <v>107525</v>
      </c>
      <c r="M36" s="28">
        <f t="shared" si="6"/>
        <v>38779</v>
      </c>
      <c r="N36" s="28">
        <f t="shared" si="7"/>
        <v>13189</v>
      </c>
      <c r="O36" s="14">
        <f t="shared" si="8"/>
        <v>28000</v>
      </c>
      <c r="P36" s="28">
        <f t="shared" si="9"/>
        <v>305550</v>
      </c>
      <c r="Q36" s="28">
        <f t="shared" si="10"/>
        <v>47646</v>
      </c>
      <c r="R36" s="14">
        <f t="shared" si="11"/>
        <v>8066</v>
      </c>
    </row>
    <row r="37" spans="1:18" x14ac:dyDescent="0.25">
      <c r="A37" s="1" t="s">
        <v>63</v>
      </c>
      <c r="C37" s="1">
        <v>282988</v>
      </c>
      <c r="E37" s="1"/>
      <c r="F37" s="4" t="s">
        <v>64</v>
      </c>
      <c r="G37" s="14">
        <f t="shared" si="0"/>
        <v>150042</v>
      </c>
      <c r="H37" s="28">
        <f t="shared" si="1"/>
        <v>1055555</v>
      </c>
      <c r="I37" s="28">
        <f t="shared" si="2"/>
        <v>567143</v>
      </c>
      <c r="J37" s="28">
        <f t="shared" si="3"/>
        <v>451516</v>
      </c>
      <c r="K37" s="28">
        <f t="shared" si="4"/>
        <v>272329</v>
      </c>
      <c r="L37" s="28">
        <f t="shared" si="5"/>
        <v>114959</v>
      </c>
      <c r="M37" s="28">
        <f t="shared" si="6"/>
        <v>44758</v>
      </c>
      <c r="N37" s="28">
        <f t="shared" si="7"/>
        <v>16126</v>
      </c>
      <c r="O37" s="14">
        <f t="shared" si="8"/>
        <v>30979</v>
      </c>
      <c r="P37" s="28">
        <f t="shared" si="9"/>
        <v>326559</v>
      </c>
      <c r="Q37" s="28">
        <f t="shared" si="10"/>
        <v>53949</v>
      </c>
      <c r="R37" s="14">
        <f t="shared" si="11"/>
        <v>9570</v>
      </c>
    </row>
    <row r="38" spans="1:18" x14ac:dyDescent="0.25">
      <c r="A38" s="1" t="s">
        <v>65</v>
      </c>
      <c r="C38" s="1">
        <v>272329</v>
      </c>
      <c r="E38" s="1"/>
      <c r="F38" s="4" t="s">
        <v>66</v>
      </c>
      <c r="G38" s="14">
        <f t="shared" si="0"/>
        <v>159303</v>
      </c>
      <c r="H38" s="28">
        <f t="shared" si="1"/>
        <v>1172516</v>
      </c>
      <c r="I38" s="28">
        <f t="shared" si="2"/>
        <v>633606</v>
      </c>
      <c r="J38" s="28">
        <f t="shared" si="3"/>
        <v>460454</v>
      </c>
      <c r="K38" s="28">
        <f t="shared" si="4"/>
        <v>285715</v>
      </c>
      <c r="L38" s="28">
        <f t="shared" si="5"/>
        <v>118289</v>
      </c>
      <c r="M38" s="28">
        <f t="shared" si="6"/>
        <v>46452</v>
      </c>
      <c r="N38" s="28">
        <f t="shared" si="7"/>
        <v>18255</v>
      </c>
      <c r="O38" s="14">
        <f t="shared" si="8"/>
        <v>31275</v>
      </c>
      <c r="P38" s="28">
        <f t="shared" si="9"/>
        <v>268394</v>
      </c>
      <c r="Q38" s="28">
        <f t="shared" si="10"/>
        <v>51496</v>
      </c>
      <c r="R38" s="14">
        <f t="shared" si="11"/>
        <v>10828</v>
      </c>
    </row>
    <row r="39" spans="1:18" x14ac:dyDescent="0.25">
      <c r="A39" s="1" t="s">
        <v>67</v>
      </c>
      <c r="C39" s="1">
        <v>285715</v>
      </c>
      <c r="E39" s="1"/>
      <c r="F39" s="4" t="s">
        <v>68</v>
      </c>
      <c r="G39" s="14">
        <f t="shared" si="0"/>
        <v>159246</v>
      </c>
      <c r="H39" s="28">
        <f t="shared" si="1"/>
        <v>1197207</v>
      </c>
      <c r="I39" s="28">
        <f t="shared" si="2"/>
        <v>667585</v>
      </c>
      <c r="J39" s="28">
        <f t="shared" si="3"/>
        <v>495656</v>
      </c>
      <c r="K39" s="28">
        <f t="shared" si="4"/>
        <v>289256</v>
      </c>
      <c r="L39" s="28">
        <f t="shared" si="5"/>
        <v>123875</v>
      </c>
      <c r="M39" s="28">
        <f t="shared" si="6"/>
        <v>49740</v>
      </c>
      <c r="N39" s="28">
        <f t="shared" si="7"/>
        <v>20784</v>
      </c>
      <c r="O39" s="14">
        <f t="shared" si="8"/>
        <v>44287</v>
      </c>
      <c r="P39" s="28">
        <f t="shared" si="9"/>
        <v>423825</v>
      </c>
      <c r="Q39" s="28">
        <f t="shared" si="10"/>
        <v>68254</v>
      </c>
      <c r="R39" s="14">
        <f t="shared" si="11"/>
        <v>12317</v>
      </c>
    </row>
    <row r="40" spans="1:18" x14ac:dyDescent="0.25">
      <c r="A40" s="1" t="s">
        <v>69</v>
      </c>
      <c r="C40" s="1">
        <v>289256</v>
      </c>
      <c r="E40" s="1"/>
      <c r="F40" s="4" t="s">
        <v>70</v>
      </c>
      <c r="G40" s="14">
        <f t="shared" si="0"/>
        <v>145868</v>
      </c>
      <c r="H40" s="28">
        <f t="shared" si="1"/>
        <v>1227315</v>
      </c>
      <c r="I40" s="28">
        <f t="shared" si="2"/>
        <v>707833</v>
      </c>
      <c r="J40" s="28">
        <f t="shared" si="3"/>
        <v>547631</v>
      </c>
      <c r="K40" s="28">
        <f t="shared" si="4"/>
        <v>302332</v>
      </c>
      <c r="L40" s="28">
        <f t="shared" si="5"/>
        <v>117784</v>
      </c>
      <c r="M40" s="28">
        <f t="shared" si="6"/>
        <v>46564</v>
      </c>
      <c r="N40" s="28">
        <f t="shared" si="7"/>
        <v>20299</v>
      </c>
      <c r="O40" s="14">
        <f t="shared" si="8"/>
        <v>51229</v>
      </c>
      <c r="P40" s="28">
        <f t="shared" si="9"/>
        <v>495980</v>
      </c>
      <c r="Q40" s="28">
        <f t="shared" si="10"/>
        <v>80944</v>
      </c>
      <c r="R40" s="14">
        <f t="shared" si="11"/>
        <v>12135</v>
      </c>
    </row>
    <row r="41" spans="1:18" x14ac:dyDescent="0.25">
      <c r="A41" s="1" t="s">
        <v>71</v>
      </c>
      <c r="C41" s="1">
        <v>302332</v>
      </c>
      <c r="E41" s="1"/>
      <c r="F41" s="4" t="s">
        <v>72</v>
      </c>
      <c r="G41" s="14">
        <f t="shared" si="0"/>
        <v>130958</v>
      </c>
      <c r="H41" s="28">
        <f t="shared" si="1"/>
        <v>1032951</v>
      </c>
      <c r="I41" s="28">
        <f t="shared" si="2"/>
        <v>585362</v>
      </c>
      <c r="J41" s="28">
        <f t="shared" si="3"/>
        <v>506885</v>
      </c>
      <c r="K41" s="28">
        <f t="shared" si="4"/>
        <v>310918</v>
      </c>
      <c r="L41" s="28">
        <f t="shared" si="5"/>
        <v>112788</v>
      </c>
      <c r="M41" s="28">
        <f t="shared" si="6"/>
        <v>41519</v>
      </c>
      <c r="N41" s="28">
        <f t="shared" si="7"/>
        <v>18437</v>
      </c>
      <c r="O41" s="14">
        <f t="shared" si="8"/>
        <v>47168</v>
      </c>
      <c r="P41" s="28">
        <f t="shared" si="9"/>
        <v>512871</v>
      </c>
      <c r="Q41" s="28">
        <f t="shared" si="10"/>
        <v>67678</v>
      </c>
      <c r="R41" s="14">
        <f t="shared" si="11"/>
        <v>11144</v>
      </c>
    </row>
    <row r="42" spans="1:18" x14ac:dyDescent="0.25">
      <c r="A42" s="1" t="s">
        <v>73</v>
      </c>
      <c r="C42" s="1">
        <v>310918</v>
      </c>
      <c r="E42" s="1"/>
      <c r="F42" s="4" t="s">
        <v>74</v>
      </c>
      <c r="G42" s="14">
        <f t="shared" si="0"/>
        <v>54848</v>
      </c>
      <c r="H42" s="14">
        <f t="shared" si="1"/>
        <v>118613</v>
      </c>
      <c r="I42" s="14">
        <f t="shared" si="2"/>
        <v>89334</v>
      </c>
      <c r="J42" s="14">
        <f t="shared" si="3"/>
        <v>72372</v>
      </c>
      <c r="K42" s="14">
        <f t="shared" si="4"/>
        <v>54469</v>
      </c>
      <c r="L42" s="14">
        <f t="shared" si="5"/>
        <v>30888</v>
      </c>
      <c r="M42" s="14">
        <f t="shared" si="6"/>
        <v>20124</v>
      </c>
      <c r="N42" s="14">
        <f t="shared" si="7"/>
        <v>13434</v>
      </c>
      <c r="O42" s="14">
        <f t="shared" si="8"/>
        <v>17538</v>
      </c>
      <c r="P42" s="14">
        <f t="shared" si="9"/>
        <v>50365</v>
      </c>
      <c r="Q42" s="14">
        <f t="shared" si="10"/>
        <v>20088</v>
      </c>
      <c r="R42" s="14">
        <f t="shared" si="11"/>
        <v>10687</v>
      </c>
    </row>
    <row r="43" spans="1:18" x14ac:dyDescent="0.25">
      <c r="A43" s="1" t="s">
        <v>75</v>
      </c>
      <c r="C43" s="1">
        <v>54469</v>
      </c>
      <c r="E43" s="1"/>
    </row>
    <row r="44" spans="1:18" x14ac:dyDescent="0.25">
      <c r="A44" s="1" t="s">
        <v>76</v>
      </c>
      <c r="C44" s="1">
        <v>31773</v>
      </c>
    </row>
    <row r="45" spans="1:18" x14ac:dyDescent="0.25">
      <c r="A45" s="1" t="s">
        <v>77</v>
      </c>
      <c r="C45" s="1">
        <v>107525</v>
      </c>
    </row>
    <row r="46" spans="1:18" x14ac:dyDescent="0.25">
      <c r="A46" s="1" t="s">
        <v>78</v>
      </c>
      <c r="C46" s="1">
        <v>114959</v>
      </c>
    </row>
    <row r="47" spans="1:18" x14ac:dyDescent="0.25">
      <c r="A47" s="1" t="s">
        <v>79</v>
      </c>
      <c r="C47" s="1">
        <v>118289</v>
      </c>
    </row>
    <row r="48" spans="1:18" x14ac:dyDescent="0.25">
      <c r="A48" s="1" t="s">
        <v>80</v>
      </c>
      <c r="C48" s="1">
        <v>123875</v>
      </c>
    </row>
    <row r="49" spans="1:3" x14ac:dyDescent="0.25">
      <c r="A49" s="1" t="s">
        <v>81</v>
      </c>
      <c r="C49" s="1">
        <v>117784</v>
      </c>
    </row>
    <row r="50" spans="1:3" x14ac:dyDescent="0.25">
      <c r="A50" s="1" t="s">
        <v>82</v>
      </c>
      <c r="C50" s="1">
        <v>112788</v>
      </c>
    </row>
    <row r="51" spans="1:3" x14ac:dyDescent="0.25">
      <c r="A51" s="1" t="s">
        <v>83</v>
      </c>
      <c r="C51" s="1">
        <v>30888</v>
      </c>
    </row>
    <row r="52" spans="1:3" x14ac:dyDescent="0.25">
      <c r="A52" s="1" t="s">
        <v>84</v>
      </c>
      <c r="C52" s="1">
        <v>16863</v>
      </c>
    </row>
    <row r="53" spans="1:3" x14ac:dyDescent="0.25">
      <c r="A53" s="1" t="s">
        <v>85</v>
      </c>
      <c r="C53" s="1">
        <v>38779</v>
      </c>
    </row>
    <row r="54" spans="1:3" x14ac:dyDescent="0.25">
      <c r="A54" s="1" t="s">
        <v>86</v>
      </c>
      <c r="C54" s="1">
        <v>44758</v>
      </c>
    </row>
    <row r="55" spans="1:3" x14ac:dyDescent="0.25">
      <c r="A55" s="1" t="s">
        <v>87</v>
      </c>
      <c r="C55" s="1">
        <v>46452</v>
      </c>
    </row>
    <row r="56" spans="1:3" x14ac:dyDescent="0.25">
      <c r="A56" s="1" t="s">
        <v>88</v>
      </c>
      <c r="C56" s="1">
        <v>49740</v>
      </c>
    </row>
    <row r="57" spans="1:3" x14ac:dyDescent="0.25">
      <c r="A57" s="1" t="s">
        <v>89</v>
      </c>
      <c r="C57" s="1">
        <v>46564</v>
      </c>
    </row>
    <row r="58" spans="1:3" x14ac:dyDescent="0.25">
      <c r="A58" s="1" t="s">
        <v>90</v>
      </c>
      <c r="C58" s="1">
        <v>41519</v>
      </c>
    </row>
    <row r="59" spans="1:3" x14ac:dyDescent="0.25">
      <c r="A59" s="1" t="s">
        <v>91</v>
      </c>
      <c r="C59" s="1">
        <v>20124</v>
      </c>
    </row>
    <row r="60" spans="1:3" x14ac:dyDescent="0.25">
      <c r="A60" s="1" t="s">
        <v>92</v>
      </c>
      <c r="C60" s="1">
        <v>9802</v>
      </c>
    </row>
    <row r="61" spans="1:3" x14ac:dyDescent="0.25">
      <c r="A61" s="1" t="s">
        <v>93</v>
      </c>
      <c r="C61" s="1">
        <v>13189</v>
      </c>
    </row>
    <row r="62" spans="1:3" x14ac:dyDescent="0.25">
      <c r="A62" s="1" t="s">
        <v>94</v>
      </c>
      <c r="C62" s="1">
        <v>16126</v>
      </c>
    </row>
    <row r="63" spans="1:3" x14ac:dyDescent="0.25">
      <c r="A63" s="1" t="s">
        <v>95</v>
      </c>
      <c r="C63" s="1">
        <v>18255</v>
      </c>
    </row>
    <row r="64" spans="1:3" x14ac:dyDescent="0.25">
      <c r="A64" s="1" t="s">
        <v>96</v>
      </c>
      <c r="C64" s="1">
        <v>20784</v>
      </c>
    </row>
    <row r="65" spans="1:3" x14ac:dyDescent="0.25">
      <c r="A65" s="1" t="s">
        <v>97</v>
      </c>
      <c r="C65" s="1">
        <v>20299</v>
      </c>
    </row>
    <row r="66" spans="1:3" x14ac:dyDescent="0.25">
      <c r="A66" s="1" t="s">
        <v>98</v>
      </c>
      <c r="C66" s="1">
        <v>18437</v>
      </c>
    </row>
    <row r="67" spans="1:3" x14ac:dyDescent="0.25">
      <c r="A67" s="1" t="s">
        <v>99</v>
      </c>
      <c r="C67" s="1">
        <v>13434</v>
      </c>
    </row>
    <row r="68" spans="1:3" x14ac:dyDescent="0.25">
      <c r="A68" s="1" t="s">
        <v>100</v>
      </c>
      <c r="C68" s="1">
        <v>13877</v>
      </c>
    </row>
    <row r="69" spans="1:3" x14ac:dyDescent="0.25">
      <c r="A69" s="1" t="s">
        <v>101</v>
      </c>
      <c r="C69" s="1">
        <v>28000</v>
      </c>
    </row>
    <row r="70" spans="1:3" x14ac:dyDescent="0.25">
      <c r="A70" s="1" t="s">
        <v>102</v>
      </c>
      <c r="C70" s="1">
        <v>30979</v>
      </c>
    </row>
    <row r="71" spans="1:3" x14ac:dyDescent="0.25">
      <c r="A71" s="1" t="s">
        <v>103</v>
      </c>
      <c r="C71" s="1">
        <v>31275</v>
      </c>
    </row>
    <row r="72" spans="1:3" x14ac:dyDescent="0.25">
      <c r="A72" s="1" t="s">
        <v>104</v>
      </c>
      <c r="C72" s="1">
        <v>44287</v>
      </c>
    </row>
    <row r="73" spans="1:3" x14ac:dyDescent="0.25">
      <c r="A73" s="1" t="s">
        <v>105</v>
      </c>
      <c r="C73" s="1">
        <v>51229</v>
      </c>
    </row>
    <row r="74" spans="1:3" x14ac:dyDescent="0.25">
      <c r="A74" s="1" t="s">
        <v>106</v>
      </c>
      <c r="C74" s="1">
        <v>47168</v>
      </c>
    </row>
    <row r="75" spans="1:3" x14ac:dyDescent="0.25">
      <c r="A75" s="1" t="s">
        <v>107</v>
      </c>
      <c r="C75" s="1">
        <v>17538</v>
      </c>
    </row>
    <row r="76" spans="1:3" x14ac:dyDescent="0.25">
      <c r="A76" s="1" t="s">
        <v>108</v>
      </c>
      <c r="C76" s="1">
        <v>35968</v>
      </c>
    </row>
    <row r="77" spans="1:3" x14ac:dyDescent="0.25">
      <c r="A77" s="1" t="s">
        <v>109</v>
      </c>
      <c r="C77" s="1">
        <v>305550</v>
      </c>
    </row>
    <row r="78" spans="1:3" x14ac:dyDescent="0.25">
      <c r="A78" s="1" t="s">
        <v>110</v>
      </c>
      <c r="C78" s="1">
        <v>326559</v>
      </c>
    </row>
    <row r="79" spans="1:3" x14ac:dyDescent="0.25">
      <c r="A79" s="1" t="s">
        <v>111</v>
      </c>
      <c r="C79" s="1">
        <v>268394</v>
      </c>
    </row>
    <row r="80" spans="1:3" x14ac:dyDescent="0.25">
      <c r="A80" s="1" t="s">
        <v>112</v>
      </c>
      <c r="C80" s="1">
        <v>423825</v>
      </c>
    </row>
    <row r="81" spans="1:3" x14ac:dyDescent="0.25">
      <c r="A81" s="1" t="s">
        <v>113</v>
      </c>
      <c r="C81" s="1">
        <v>495980</v>
      </c>
    </row>
    <row r="82" spans="1:3" x14ac:dyDescent="0.25">
      <c r="A82" s="1" t="s">
        <v>114</v>
      </c>
      <c r="C82" s="1">
        <v>512871</v>
      </c>
    </row>
    <row r="83" spans="1:3" x14ac:dyDescent="0.25">
      <c r="A83" s="1" t="s">
        <v>115</v>
      </c>
      <c r="C83" s="1">
        <v>50365</v>
      </c>
    </row>
    <row r="84" spans="1:3" x14ac:dyDescent="0.25">
      <c r="A84" s="1" t="s">
        <v>116</v>
      </c>
      <c r="C84" s="1">
        <v>17376</v>
      </c>
    </row>
    <row r="85" spans="1:3" x14ac:dyDescent="0.25">
      <c r="A85" s="1" t="s">
        <v>117</v>
      </c>
      <c r="C85" s="1">
        <v>47646</v>
      </c>
    </row>
    <row r="86" spans="1:3" x14ac:dyDescent="0.25">
      <c r="A86" s="1" t="s">
        <v>118</v>
      </c>
      <c r="C86" s="1">
        <v>53949</v>
      </c>
    </row>
    <row r="87" spans="1:3" x14ac:dyDescent="0.25">
      <c r="A87" s="1" t="s">
        <v>119</v>
      </c>
      <c r="C87" s="1">
        <v>51496</v>
      </c>
    </row>
    <row r="88" spans="1:3" x14ac:dyDescent="0.25">
      <c r="A88" s="1" t="s">
        <v>120</v>
      </c>
      <c r="C88" s="1">
        <v>68254</v>
      </c>
    </row>
    <row r="89" spans="1:3" x14ac:dyDescent="0.25">
      <c r="A89" s="1" t="s">
        <v>121</v>
      </c>
      <c r="C89" s="1">
        <v>80944</v>
      </c>
    </row>
    <row r="90" spans="1:3" x14ac:dyDescent="0.25">
      <c r="A90" s="1" t="s">
        <v>122</v>
      </c>
      <c r="C90" s="1">
        <v>67678</v>
      </c>
    </row>
    <row r="91" spans="1:3" x14ac:dyDescent="0.25">
      <c r="A91" s="1" t="s">
        <v>123</v>
      </c>
      <c r="C91" s="1">
        <v>20088</v>
      </c>
    </row>
    <row r="92" spans="1:3" x14ac:dyDescent="0.25">
      <c r="A92" s="1" t="s">
        <v>124</v>
      </c>
      <c r="C92" s="1">
        <v>7083</v>
      </c>
    </row>
    <row r="93" spans="1:3" x14ac:dyDescent="0.25">
      <c r="A93" s="1" t="s">
        <v>125</v>
      </c>
      <c r="C93" s="1">
        <v>8066</v>
      </c>
    </row>
    <row r="94" spans="1:3" x14ac:dyDescent="0.25">
      <c r="A94" s="1" t="s">
        <v>126</v>
      </c>
      <c r="C94" s="1">
        <v>9570</v>
      </c>
    </row>
    <row r="95" spans="1:3" x14ac:dyDescent="0.25">
      <c r="A95" s="1" t="s">
        <v>127</v>
      </c>
      <c r="C95" s="1">
        <v>10828</v>
      </c>
    </row>
    <row r="96" spans="1:3" x14ac:dyDescent="0.25">
      <c r="A96" s="1" t="s">
        <v>128</v>
      </c>
      <c r="C96" s="1">
        <v>12317</v>
      </c>
    </row>
    <row r="97" spans="1:3" x14ac:dyDescent="0.25">
      <c r="A97" s="1" t="s">
        <v>129</v>
      </c>
      <c r="C97" s="1">
        <v>12135</v>
      </c>
    </row>
    <row r="98" spans="1:3" x14ac:dyDescent="0.25">
      <c r="A98" s="1" t="s">
        <v>130</v>
      </c>
      <c r="C98" s="1">
        <v>11144</v>
      </c>
    </row>
    <row r="99" spans="1:3" x14ac:dyDescent="0.25">
      <c r="A99" s="1" t="s">
        <v>131</v>
      </c>
      <c r="C99" s="1">
        <v>10687</v>
      </c>
    </row>
    <row r="101" spans="1:3" x14ac:dyDescent="0.25">
      <c r="A101" s="1" t="s">
        <v>163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1"/>
  <sheetViews>
    <sheetView topLeftCell="A27" workbookViewId="0">
      <selection activeCell="O14" sqref="O14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164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36558</v>
      </c>
      <c r="E4" s="3" t="s">
        <v>5</v>
      </c>
    </row>
    <row r="5" spans="1:7" x14ac:dyDescent="0.25">
      <c r="A5" s="1" t="s">
        <v>6</v>
      </c>
      <c r="C5" s="1">
        <v>90549</v>
      </c>
    </row>
    <row r="6" spans="1:7" x14ac:dyDescent="0.25">
      <c r="A6" s="1" t="s">
        <v>7</v>
      </c>
      <c r="C6" s="1">
        <v>115036</v>
      </c>
    </row>
    <row r="7" spans="1:7" x14ac:dyDescent="0.25">
      <c r="A7" s="1" t="s">
        <v>8</v>
      </c>
      <c r="C7" s="1">
        <v>113905</v>
      </c>
      <c r="E7" s="4"/>
    </row>
    <row r="8" spans="1:7" x14ac:dyDescent="0.25">
      <c r="A8" s="1" t="s">
        <v>9</v>
      </c>
      <c r="C8" s="1">
        <v>148475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164207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147049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56598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85005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665014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902808</v>
      </c>
      <c r="G14" s="5"/>
    </row>
    <row r="15" spans="1:7" x14ac:dyDescent="0.25">
      <c r="A15" s="1" t="s">
        <v>23</v>
      </c>
      <c r="C15" s="1">
        <v>832312</v>
      </c>
      <c r="G15" s="5"/>
    </row>
    <row r="16" spans="1:7" x14ac:dyDescent="0.25">
      <c r="A16" s="1" t="s">
        <v>24</v>
      </c>
      <c r="C16" s="1">
        <v>1177041</v>
      </c>
    </row>
    <row r="17" spans="1:19" x14ac:dyDescent="0.25">
      <c r="A17" s="1" t="s">
        <v>25</v>
      </c>
      <c r="C17" s="1">
        <v>1333920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1178313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123925</v>
      </c>
    </row>
    <row r="20" spans="1:19" x14ac:dyDescent="0.25">
      <c r="A20" s="1" t="s">
        <v>31</v>
      </c>
      <c r="C20" s="1">
        <v>69955</v>
      </c>
      <c r="E20" s="4" t="s">
        <v>32</v>
      </c>
      <c r="S20" s="1"/>
    </row>
    <row r="21" spans="1:19" x14ac:dyDescent="0.25">
      <c r="A21" s="1" t="s">
        <v>33</v>
      </c>
      <c r="C21" s="1">
        <v>353611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415274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449704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493450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553406</v>
      </c>
      <c r="E25" t="s">
        <v>43</v>
      </c>
      <c r="F25" t="s">
        <v>151</v>
      </c>
      <c r="S25" s="1"/>
    </row>
    <row r="26" spans="1:19" x14ac:dyDescent="0.25">
      <c r="A26" s="1" t="s">
        <v>44</v>
      </c>
      <c r="C26" s="1">
        <v>458733</v>
      </c>
      <c r="S26" s="1"/>
    </row>
    <row r="27" spans="1:19" x14ac:dyDescent="0.25">
      <c r="A27" s="1" t="s">
        <v>45</v>
      </c>
      <c r="C27" s="1">
        <v>77037</v>
      </c>
      <c r="E27" s="4" t="s">
        <v>46</v>
      </c>
      <c r="S27" s="1"/>
    </row>
    <row r="28" spans="1:19" x14ac:dyDescent="0.25">
      <c r="A28" s="1" t="s">
        <v>47</v>
      </c>
      <c r="C28" s="1">
        <v>53829</v>
      </c>
    </row>
    <row r="29" spans="1:19" x14ac:dyDescent="0.25">
      <c r="A29" s="1" t="s">
        <v>48</v>
      </c>
      <c r="C29" s="1">
        <v>281400</v>
      </c>
    </row>
    <row r="30" spans="1:19" x14ac:dyDescent="0.25">
      <c r="A30" s="1" t="s">
        <v>49</v>
      </c>
      <c r="C30" s="1">
        <v>320053</v>
      </c>
    </row>
    <row r="31" spans="1:19" x14ac:dyDescent="0.25">
      <c r="A31" s="1" t="s">
        <v>50</v>
      </c>
      <c r="C31" s="1">
        <v>338616</v>
      </c>
      <c r="E31" s="1"/>
    </row>
    <row r="32" spans="1:19" x14ac:dyDescent="0.25">
      <c r="A32" s="1" t="s">
        <v>51</v>
      </c>
      <c r="C32" s="1">
        <v>355452</v>
      </c>
      <c r="E32" s="1"/>
    </row>
    <row r="33" spans="1:18" ht="45" x14ac:dyDescent="0.25">
      <c r="A33" s="1" t="s">
        <v>52</v>
      </c>
      <c r="C33" s="1">
        <v>384562</v>
      </c>
      <c r="E33" s="1"/>
      <c r="F33" s="10" t="s">
        <v>53</v>
      </c>
      <c r="G33" s="11" t="s">
        <v>54</v>
      </c>
      <c r="H33" s="12" t="s">
        <v>152</v>
      </c>
      <c r="I33" s="12" t="s">
        <v>153</v>
      </c>
      <c r="J33" s="12" t="s">
        <v>154</v>
      </c>
      <c r="K33" s="12" t="s">
        <v>155</v>
      </c>
      <c r="L33" s="12" t="s">
        <v>156</v>
      </c>
      <c r="M33" s="12" t="s">
        <v>157</v>
      </c>
      <c r="N33" s="12" t="s">
        <v>55</v>
      </c>
      <c r="O33" s="12" t="s">
        <v>148</v>
      </c>
      <c r="P33" s="12" t="s">
        <v>152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337675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54068</v>
      </c>
      <c r="E35" s="1"/>
      <c r="F35" s="4" t="s">
        <v>60</v>
      </c>
      <c r="G35" s="14">
        <f t="shared" ref="G35:G42" si="0">C4</f>
        <v>36558</v>
      </c>
      <c r="H35" s="14">
        <f t="shared" ref="H35:H42" si="1">C12</f>
        <v>85005</v>
      </c>
      <c r="I35" s="14">
        <f t="shared" ref="I35:I42" si="2">C20</f>
        <v>69955</v>
      </c>
      <c r="J35" s="14">
        <f t="shared" ref="J35:J42" si="3">C28</f>
        <v>53829</v>
      </c>
      <c r="K35" s="14">
        <f t="shared" ref="K35:K42" si="4">C36</f>
        <v>38434</v>
      </c>
      <c r="L35" s="14">
        <f t="shared" ref="L35:L42" si="5">C44</f>
        <v>20257</v>
      </c>
      <c r="M35" s="14">
        <f t="shared" ref="M35:M42" si="6">C52</f>
        <v>10399</v>
      </c>
      <c r="N35" s="14">
        <f t="shared" ref="N35:N42" si="7">C60</f>
        <v>6415</v>
      </c>
      <c r="O35" s="14">
        <f t="shared" ref="O35:O42" si="8">C68</f>
        <v>8987</v>
      </c>
      <c r="P35" s="14">
        <f t="shared" ref="P35:P42" si="9">C76</f>
        <v>22780</v>
      </c>
      <c r="Q35" s="14">
        <f t="shared" ref="Q35:Q42" si="10">C84</f>
        <v>10645</v>
      </c>
      <c r="R35" s="14">
        <f t="shared" ref="R35:R42" si="11">C92</f>
        <v>4637</v>
      </c>
    </row>
    <row r="36" spans="1:18" x14ac:dyDescent="0.25">
      <c r="A36" s="1" t="s">
        <v>61</v>
      </c>
      <c r="C36" s="1">
        <v>38434</v>
      </c>
      <c r="E36" s="1"/>
      <c r="F36" s="4" t="s">
        <v>62</v>
      </c>
      <c r="G36" s="14">
        <f t="shared" si="0"/>
        <v>90549</v>
      </c>
      <c r="H36" s="28">
        <f t="shared" si="1"/>
        <v>665014</v>
      </c>
      <c r="I36" s="28">
        <f t="shared" si="2"/>
        <v>353611</v>
      </c>
      <c r="J36" s="28">
        <f t="shared" si="3"/>
        <v>281400</v>
      </c>
      <c r="K36" s="28">
        <f t="shared" si="4"/>
        <v>184064</v>
      </c>
      <c r="L36" s="28">
        <f t="shared" si="5"/>
        <v>67130</v>
      </c>
      <c r="M36" s="28">
        <f t="shared" si="6"/>
        <v>19744</v>
      </c>
      <c r="N36" s="28">
        <f t="shared" si="7"/>
        <v>8045</v>
      </c>
      <c r="O36" s="14">
        <f t="shared" si="8"/>
        <v>18248</v>
      </c>
      <c r="P36" s="28">
        <f t="shared" si="9"/>
        <v>190640</v>
      </c>
      <c r="Q36" s="28">
        <f t="shared" si="10"/>
        <v>29026</v>
      </c>
      <c r="R36" s="14">
        <f t="shared" si="11"/>
        <v>5263</v>
      </c>
    </row>
    <row r="37" spans="1:18" x14ac:dyDescent="0.25">
      <c r="A37" s="1" t="s">
        <v>63</v>
      </c>
      <c r="C37" s="1">
        <v>184064</v>
      </c>
      <c r="E37" s="1"/>
      <c r="F37" s="4" t="s">
        <v>64</v>
      </c>
      <c r="G37" s="14">
        <f t="shared" si="0"/>
        <v>115036</v>
      </c>
      <c r="H37" s="28">
        <f t="shared" si="1"/>
        <v>902808</v>
      </c>
      <c r="I37" s="28">
        <f t="shared" si="2"/>
        <v>415274</v>
      </c>
      <c r="J37" s="28">
        <f t="shared" si="3"/>
        <v>320053</v>
      </c>
      <c r="K37" s="28">
        <f t="shared" si="4"/>
        <v>208522</v>
      </c>
      <c r="L37" s="28">
        <f t="shared" si="5"/>
        <v>75253</v>
      </c>
      <c r="M37" s="28">
        <f t="shared" si="6"/>
        <v>24424</v>
      </c>
      <c r="N37" s="28">
        <f t="shared" si="7"/>
        <v>10301</v>
      </c>
      <c r="O37" s="14">
        <f t="shared" si="8"/>
        <v>19442</v>
      </c>
      <c r="P37" s="28">
        <f t="shared" si="9"/>
        <v>198292</v>
      </c>
      <c r="Q37" s="28">
        <f t="shared" si="10"/>
        <v>32083</v>
      </c>
      <c r="R37" s="14">
        <f t="shared" si="11"/>
        <v>6303</v>
      </c>
    </row>
    <row r="38" spans="1:18" x14ac:dyDescent="0.25">
      <c r="A38" s="1" t="s">
        <v>65</v>
      </c>
      <c r="C38" s="1">
        <v>208522</v>
      </c>
      <c r="E38" s="1"/>
      <c r="F38" s="4" t="s">
        <v>66</v>
      </c>
      <c r="G38" s="14">
        <f t="shared" si="0"/>
        <v>113905</v>
      </c>
      <c r="H38" s="28">
        <f t="shared" si="1"/>
        <v>832312</v>
      </c>
      <c r="I38" s="28">
        <f t="shared" si="2"/>
        <v>449704</v>
      </c>
      <c r="J38" s="28">
        <f t="shared" si="3"/>
        <v>338616</v>
      </c>
      <c r="K38" s="28">
        <f t="shared" si="4"/>
        <v>227487</v>
      </c>
      <c r="L38" s="28">
        <f t="shared" si="5"/>
        <v>78225</v>
      </c>
      <c r="M38" s="28">
        <f t="shared" si="6"/>
        <v>27487</v>
      </c>
      <c r="N38" s="28">
        <f t="shared" si="7"/>
        <v>12128</v>
      </c>
      <c r="O38" s="14">
        <f t="shared" si="8"/>
        <v>19147</v>
      </c>
      <c r="P38" s="28">
        <f t="shared" si="9"/>
        <v>146950</v>
      </c>
      <c r="Q38" s="28">
        <f t="shared" si="10"/>
        <v>30733</v>
      </c>
      <c r="R38" s="14">
        <f t="shared" si="11"/>
        <v>7715</v>
      </c>
    </row>
    <row r="39" spans="1:18" x14ac:dyDescent="0.25">
      <c r="A39" s="1" t="s">
        <v>67</v>
      </c>
      <c r="C39" s="1">
        <v>227487</v>
      </c>
      <c r="E39" s="1"/>
      <c r="F39" s="4" t="s">
        <v>68</v>
      </c>
      <c r="G39" s="14">
        <f t="shared" si="0"/>
        <v>148475</v>
      </c>
      <c r="H39" s="28">
        <f t="shared" si="1"/>
        <v>1177041</v>
      </c>
      <c r="I39" s="28">
        <f t="shared" si="2"/>
        <v>493450</v>
      </c>
      <c r="J39" s="28">
        <f t="shared" si="3"/>
        <v>355452</v>
      </c>
      <c r="K39" s="28">
        <f t="shared" si="4"/>
        <v>231407</v>
      </c>
      <c r="L39" s="28">
        <f t="shared" si="5"/>
        <v>84015</v>
      </c>
      <c r="M39" s="28">
        <f t="shared" si="6"/>
        <v>28316</v>
      </c>
      <c r="N39" s="28">
        <f t="shared" si="7"/>
        <v>14390</v>
      </c>
      <c r="O39" s="14">
        <f t="shared" si="8"/>
        <v>30509</v>
      </c>
      <c r="P39" s="28">
        <f t="shared" si="9"/>
        <v>279728</v>
      </c>
      <c r="Q39" s="28">
        <f t="shared" si="10"/>
        <v>47210</v>
      </c>
      <c r="R39" s="14">
        <f t="shared" si="11"/>
        <v>9036</v>
      </c>
    </row>
    <row r="40" spans="1:18" x14ac:dyDescent="0.25">
      <c r="A40" s="1" t="s">
        <v>69</v>
      </c>
      <c r="C40" s="1">
        <v>231407</v>
      </c>
      <c r="E40" s="1"/>
      <c r="F40" s="4" t="s">
        <v>70</v>
      </c>
      <c r="G40" s="14">
        <f t="shared" si="0"/>
        <v>164207</v>
      </c>
      <c r="H40" s="28">
        <f t="shared" si="1"/>
        <v>1333920</v>
      </c>
      <c r="I40" s="28">
        <f t="shared" si="2"/>
        <v>553406</v>
      </c>
      <c r="J40" s="28">
        <f t="shared" si="3"/>
        <v>384562</v>
      </c>
      <c r="K40" s="28">
        <f t="shared" si="4"/>
        <v>237232</v>
      </c>
      <c r="L40" s="28">
        <f t="shared" si="5"/>
        <v>76532</v>
      </c>
      <c r="M40" s="28">
        <f t="shared" si="6"/>
        <v>28000</v>
      </c>
      <c r="N40" s="28">
        <f t="shared" si="7"/>
        <v>15036</v>
      </c>
      <c r="O40" s="14">
        <f t="shared" si="8"/>
        <v>40409</v>
      </c>
      <c r="P40" s="28">
        <f t="shared" si="9"/>
        <v>414628</v>
      </c>
      <c r="Q40" s="28">
        <f t="shared" si="10"/>
        <v>66842</v>
      </c>
      <c r="R40" s="14">
        <f t="shared" si="11"/>
        <v>9626</v>
      </c>
    </row>
    <row r="41" spans="1:18" x14ac:dyDescent="0.25">
      <c r="A41" s="1" t="s">
        <v>71</v>
      </c>
      <c r="C41" s="1">
        <v>237232</v>
      </c>
      <c r="E41" s="1"/>
      <c r="F41" s="4" t="s">
        <v>72</v>
      </c>
      <c r="G41" s="14">
        <f t="shared" si="0"/>
        <v>147049</v>
      </c>
      <c r="H41" s="28">
        <f t="shared" si="1"/>
        <v>1178313</v>
      </c>
      <c r="I41" s="28">
        <f t="shared" si="2"/>
        <v>458733</v>
      </c>
      <c r="J41" s="28">
        <f t="shared" si="3"/>
        <v>337675</v>
      </c>
      <c r="K41" s="28">
        <f t="shared" si="4"/>
        <v>202529</v>
      </c>
      <c r="L41" s="28">
        <f t="shared" si="5"/>
        <v>72786</v>
      </c>
      <c r="M41" s="28">
        <f t="shared" si="6"/>
        <v>24501</v>
      </c>
      <c r="N41" s="28">
        <f t="shared" si="7"/>
        <v>14699</v>
      </c>
      <c r="O41" s="14">
        <f t="shared" si="8"/>
        <v>41610</v>
      </c>
      <c r="P41" s="28">
        <f t="shared" si="9"/>
        <v>497378</v>
      </c>
      <c r="Q41" s="28">
        <f t="shared" si="10"/>
        <v>63884</v>
      </c>
      <c r="R41" s="14">
        <f t="shared" si="11"/>
        <v>9682</v>
      </c>
    </row>
    <row r="42" spans="1:18" x14ac:dyDescent="0.25">
      <c r="A42" s="1" t="s">
        <v>73</v>
      </c>
      <c r="C42" s="1">
        <v>202529</v>
      </c>
      <c r="E42" s="1"/>
      <c r="F42" s="4" t="s">
        <v>74</v>
      </c>
      <c r="G42" s="14">
        <f t="shared" si="0"/>
        <v>56598</v>
      </c>
      <c r="H42" s="14">
        <f t="shared" si="1"/>
        <v>123925</v>
      </c>
      <c r="I42" s="14">
        <f t="shared" si="2"/>
        <v>77037</v>
      </c>
      <c r="J42" s="14">
        <f t="shared" si="3"/>
        <v>54068</v>
      </c>
      <c r="K42" s="14">
        <f t="shared" si="4"/>
        <v>38104</v>
      </c>
      <c r="L42" s="14">
        <f t="shared" si="5"/>
        <v>22400</v>
      </c>
      <c r="M42" s="14">
        <f t="shared" si="6"/>
        <v>15402</v>
      </c>
      <c r="N42" s="14">
        <f t="shared" si="7"/>
        <v>10645</v>
      </c>
      <c r="O42" s="14">
        <f t="shared" si="8"/>
        <v>15170</v>
      </c>
      <c r="P42" s="14">
        <f t="shared" si="9"/>
        <v>48637</v>
      </c>
      <c r="Q42" s="14">
        <f t="shared" si="10"/>
        <v>18149</v>
      </c>
      <c r="R42" s="14">
        <f t="shared" si="11"/>
        <v>9134</v>
      </c>
    </row>
    <row r="43" spans="1:18" x14ac:dyDescent="0.25">
      <c r="A43" s="1" t="s">
        <v>75</v>
      </c>
      <c r="C43" s="1">
        <v>38104</v>
      </c>
      <c r="E43" s="1"/>
    </row>
    <row r="44" spans="1:18" x14ac:dyDescent="0.25">
      <c r="A44" s="1" t="s">
        <v>76</v>
      </c>
      <c r="C44" s="1">
        <v>20257</v>
      </c>
    </row>
    <row r="45" spans="1:18" x14ac:dyDescent="0.25">
      <c r="A45" s="1" t="s">
        <v>77</v>
      </c>
      <c r="C45" s="1">
        <v>67130</v>
      </c>
    </row>
    <row r="46" spans="1:18" x14ac:dyDescent="0.25">
      <c r="A46" s="1" t="s">
        <v>78</v>
      </c>
      <c r="C46" s="1">
        <v>75253</v>
      </c>
    </row>
    <row r="47" spans="1:18" x14ac:dyDescent="0.25">
      <c r="A47" s="1" t="s">
        <v>79</v>
      </c>
      <c r="C47" s="1">
        <v>78225</v>
      </c>
    </row>
    <row r="48" spans="1:18" x14ac:dyDescent="0.25">
      <c r="A48" s="1" t="s">
        <v>80</v>
      </c>
      <c r="C48" s="1">
        <v>84015</v>
      </c>
    </row>
    <row r="49" spans="1:3" x14ac:dyDescent="0.25">
      <c r="A49" s="1" t="s">
        <v>81</v>
      </c>
      <c r="C49" s="1">
        <v>76532</v>
      </c>
    </row>
    <row r="50" spans="1:3" x14ac:dyDescent="0.25">
      <c r="A50" s="1" t="s">
        <v>82</v>
      </c>
      <c r="C50" s="1">
        <v>72786</v>
      </c>
    </row>
    <row r="51" spans="1:3" x14ac:dyDescent="0.25">
      <c r="A51" s="1" t="s">
        <v>83</v>
      </c>
      <c r="C51" s="1">
        <v>22400</v>
      </c>
    </row>
    <row r="52" spans="1:3" x14ac:dyDescent="0.25">
      <c r="A52" s="1" t="s">
        <v>84</v>
      </c>
      <c r="C52" s="1">
        <v>10399</v>
      </c>
    </row>
    <row r="53" spans="1:3" x14ac:dyDescent="0.25">
      <c r="A53" s="1" t="s">
        <v>85</v>
      </c>
      <c r="C53" s="1">
        <v>19744</v>
      </c>
    </row>
    <row r="54" spans="1:3" x14ac:dyDescent="0.25">
      <c r="A54" s="1" t="s">
        <v>86</v>
      </c>
      <c r="C54" s="1">
        <v>24424</v>
      </c>
    </row>
    <row r="55" spans="1:3" x14ac:dyDescent="0.25">
      <c r="A55" s="1" t="s">
        <v>87</v>
      </c>
      <c r="C55" s="1">
        <v>27487</v>
      </c>
    </row>
    <row r="56" spans="1:3" x14ac:dyDescent="0.25">
      <c r="A56" s="1" t="s">
        <v>88</v>
      </c>
      <c r="C56" s="1">
        <v>28316</v>
      </c>
    </row>
    <row r="57" spans="1:3" x14ac:dyDescent="0.25">
      <c r="A57" s="1" t="s">
        <v>89</v>
      </c>
      <c r="C57" s="1">
        <v>28000</v>
      </c>
    </row>
    <row r="58" spans="1:3" x14ac:dyDescent="0.25">
      <c r="A58" s="1" t="s">
        <v>90</v>
      </c>
      <c r="C58" s="1">
        <v>24501</v>
      </c>
    </row>
    <row r="59" spans="1:3" x14ac:dyDescent="0.25">
      <c r="A59" s="1" t="s">
        <v>91</v>
      </c>
      <c r="C59" s="1">
        <v>15402</v>
      </c>
    </row>
    <row r="60" spans="1:3" x14ac:dyDescent="0.25">
      <c r="A60" s="1" t="s">
        <v>92</v>
      </c>
      <c r="C60" s="1">
        <v>6415</v>
      </c>
    </row>
    <row r="61" spans="1:3" x14ac:dyDescent="0.25">
      <c r="A61" s="1" t="s">
        <v>93</v>
      </c>
      <c r="C61" s="1">
        <v>8045</v>
      </c>
    </row>
    <row r="62" spans="1:3" x14ac:dyDescent="0.25">
      <c r="A62" s="1" t="s">
        <v>94</v>
      </c>
      <c r="C62" s="1">
        <v>10301</v>
      </c>
    </row>
    <row r="63" spans="1:3" x14ac:dyDescent="0.25">
      <c r="A63" s="1" t="s">
        <v>95</v>
      </c>
      <c r="C63" s="1">
        <v>12128</v>
      </c>
    </row>
    <row r="64" spans="1:3" x14ac:dyDescent="0.25">
      <c r="A64" s="1" t="s">
        <v>96</v>
      </c>
      <c r="C64" s="1">
        <v>14390</v>
      </c>
    </row>
    <row r="65" spans="1:3" x14ac:dyDescent="0.25">
      <c r="A65" s="1" t="s">
        <v>97</v>
      </c>
      <c r="C65" s="1">
        <v>15036</v>
      </c>
    </row>
    <row r="66" spans="1:3" x14ac:dyDescent="0.25">
      <c r="A66" s="1" t="s">
        <v>98</v>
      </c>
      <c r="C66" s="1">
        <v>14699</v>
      </c>
    </row>
    <row r="67" spans="1:3" x14ac:dyDescent="0.25">
      <c r="A67" s="1" t="s">
        <v>99</v>
      </c>
      <c r="C67" s="1">
        <v>10645</v>
      </c>
    </row>
    <row r="68" spans="1:3" x14ac:dyDescent="0.25">
      <c r="A68" s="1" t="s">
        <v>100</v>
      </c>
      <c r="C68" s="1">
        <v>8987</v>
      </c>
    </row>
    <row r="69" spans="1:3" x14ac:dyDescent="0.25">
      <c r="A69" s="1" t="s">
        <v>101</v>
      </c>
      <c r="C69" s="1">
        <v>18248</v>
      </c>
    </row>
    <row r="70" spans="1:3" x14ac:dyDescent="0.25">
      <c r="A70" s="1" t="s">
        <v>102</v>
      </c>
      <c r="C70" s="1">
        <v>19442</v>
      </c>
    </row>
    <row r="71" spans="1:3" x14ac:dyDescent="0.25">
      <c r="A71" s="1" t="s">
        <v>103</v>
      </c>
      <c r="C71" s="1">
        <v>19147</v>
      </c>
    </row>
    <row r="72" spans="1:3" x14ac:dyDescent="0.25">
      <c r="A72" s="1" t="s">
        <v>104</v>
      </c>
      <c r="C72" s="1">
        <v>30509</v>
      </c>
    </row>
    <row r="73" spans="1:3" x14ac:dyDescent="0.25">
      <c r="A73" s="1" t="s">
        <v>105</v>
      </c>
      <c r="C73" s="1">
        <v>40409</v>
      </c>
    </row>
    <row r="74" spans="1:3" x14ac:dyDescent="0.25">
      <c r="A74" s="1" t="s">
        <v>106</v>
      </c>
      <c r="C74" s="1">
        <v>41610</v>
      </c>
    </row>
    <row r="75" spans="1:3" x14ac:dyDescent="0.25">
      <c r="A75" s="1" t="s">
        <v>107</v>
      </c>
      <c r="C75" s="1">
        <v>15170</v>
      </c>
    </row>
    <row r="76" spans="1:3" x14ac:dyDescent="0.25">
      <c r="A76" s="1" t="s">
        <v>108</v>
      </c>
      <c r="C76" s="1">
        <v>22780</v>
      </c>
    </row>
    <row r="77" spans="1:3" x14ac:dyDescent="0.25">
      <c r="A77" s="1" t="s">
        <v>109</v>
      </c>
      <c r="C77" s="1">
        <v>190640</v>
      </c>
    </row>
    <row r="78" spans="1:3" x14ac:dyDescent="0.25">
      <c r="A78" s="1" t="s">
        <v>110</v>
      </c>
      <c r="C78" s="1">
        <v>198292</v>
      </c>
    </row>
    <row r="79" spans="1:3" x14ac:dyDescent="0.25">
      <c r="A79" s="1" t="s">
        <v>111</v>
      </c>
      <c r="C79" s="1">
        <v>146950</v>
      </c>
    </row>
    <row r="80" spans="1:3" x14ac:dyDescent="0.25">
      <c r="A80" s="1" t="s">
        <v>112</v>
      </c>
      <c r="C80" s="1">
        <v>279728</v>
      </c>
    </row>
    <row r="81" spans="1:3" x14ac:dyDescent="0.25">
      <c r="A81" s="1" t="s">
        <v>113</v>
      </c>
      <c r="C81" s="1">
        <v>414628</v>
      </c>
    </row>
    <row r="82" spans="1:3" x14ac:dyDescent="0.25">
      <c r="A82" s="1" t="s">
        <v>114</v>
      </c>
      <c r="C82" s="1">
        <v>497378</v>
      </c>
    </row>
    <row r="83" spans="1:3" x14ac:dyDescent="0.25">
      <c r="A83" s="1" t="s">
        <v>115</v>
      </c>
      <c r="C83" s="1">
        <v>48637</v>
      </c>
    </row>
    <row r="84" spans="1:3" x14ac:dyDescent="0.25">
      <c r="A84" s="1" t="s">
        <v>116</v>
      </c>
      <c r="C84" s="1">
        <v>10645</v>
      </c>
    </row>
    <row r="85" spans="1:3" x14ac:dyDescent="0.25">
      <c r="A85" s="1" t="s">
        <v>117</v>
      </c>
      <c r="C85" s="1">
        <v>29026</v>
      </c>
    </row>
    <row r="86" spans="1:3" x14ac:dyDescent="0.25">
      <c r="A86" s="1" t="s">
        <v>118</v>
      </c>
      <c r="C86" s="1">
        <v>32083</v>
      </c>
    </row>
    <row r="87" spans="1:3" x14ac:dyDescent="0.25">
      <c r="A87" s="1" t="s">
        <v>119</v>
      </c>
      <c r="C87" s="1">
        <v>30733</v>
      </c>
    </row>
    <row r="88" spans="1:3" x14ac:dyDescent="0.25">
      <c r="A88" s="1" t="s">
        <v>120</v>
      </c>
      <c r="C88" s="1">
        <v>47210</v>
      </c>
    </row>
    <row r="89" spans="1:3" x14ac:dyDescent="0.25">
      <c r="A89" s="1" t="s">
        <v>121</v>
      </c>
      <c r="C89" s="1">
        <v>66842</v>
      </c>
    </row>
    <row r="90" spans="1:3" x14ac:dyDescent="0.25">
      <c r="A90" s="1" t="s">
        <v>122</v>
      </c>
      <c r="C90" s="1">
        <v>63884</v>
      </c>
    </row>
    <row r="91" spans="1:3" x14ac:dyDescent="0.25">
      <c r="A91" s="1" t="s">
        <v>123</v>
      </c>
      <c r="C91" s="1">
        <v>18149</v>
      </c>
    </row>
    <row r="92" spans="1:3" x14ac:dyDescent="0.25">
      <c r="A92" s="1" t="s">
        <v>124</v>
      </c>
      <c r="C92" s="1">
        <v>4637</v>
      </c>
    </row>
    <row r="93" spans="1:3" x14ac:dyDescent="0.25">
      <c r="A93" s="1" t="s">
        <v>125</v>
      </c>
      <c r="C93" s="1">
        <v>5263</v>
      </c>
    </row>
    <row r="94" spans="1:3" x14ac:dyDescent="0.25">
      <c r="A94" s="1" t="s">
        <v>126</v>
      </c>
      <c r="C94" s="1">
        <v>6303</v>
      </c>
    </row>
    <row r="95" spans="1:3" x14ac:dyDescent="0.25">
      <c r="A95" s="1" t="s">
        <v>127</v>
      </c>
      <c r="C95" s="1">
        <v>7715</v>
      </c>
    </row>
    <row r="96" spans="1:3" x14ac:dyDescent="0.25">
      <c r="A96" s="1" t="s">
        <v>128</v>
      </c>
      <c r="C96" s="1">
        <v>9036</v>
      </c>
    </row>
    <row r="97" spans="1:3" x14ac:dyDescent="0.25">
      <c r="A97" s="1" t="s">
        <v>129</v>
      </c>
      <c r="C97" s="1">
        <v>9626</v>
      </c>
    </row>
    <row r="98" spans="1:3" x14ac:dyDescent="0.25">
      <c r="A98" s="1" t="s">
        <v>130</v>
      </c>
      <c r="C98" s="1">
        <v>9682</v>
      </c>
    </row>
    <row r="99" spans="1:3" x14ac:dyDescent="0.25">
      <c r="A99" s="1" t="s">
        <v>131</v>
      </c>
      <c r="C99" s="1">
        <v>9134</v>
      </c>
    </row>
    <row r="101" spans="1:3" x14ac:dyDescent="0.25">
      <c r="A101" s="1" t="s">
        <v>165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L56"/>
  <sheetViews>
    <sheetView zoomScale="90" zoomScaleNormal="90" workbookViewId="0">
      <pane xSplit="1" topLeftCell="B1" activePane="topRight" state="frozen"/>
      <selection activeCell="I33" sqref="I33:O33"/>
      <selection pane="topRight" activeCell="B1" sqref="B1:M1048576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43" max="43" width="9.140625" style="15"/>
    <col min="91" max="96" width="8.85546875" customWidth="1"/>
  </cols>
  <sheetData>
    <row r="1" spans="1:90" x14ac:dyDescent="0.25">
      <c r="A1" s="4" t="s">
        <v>132</v>
      </c>
      <c r="P1" s="4" t="s">
        <v>133</v>
      </c>
      <c r="Z1" s="4" t="s">
        <v>134</v>
      </c>
      <c r="AJ1" s="4" t="s">
        <v>135</v>
      </c>
      <c r="AK1" s="4"/>
      <c r="AS1" s="4" t="s">
        <v>136</v>
      </c>
      <c r="AT1" s="4"/>
      <c r="BB1" t="s">
        <v>137</v>
      </c>
    </row>
    <row r="2" spans="1:90" ht="45" x14ac:dyDescent="0.25">
      <c r="A2" s="4" t="s">
        <v>13</v>
      </c>
      <c r="B2" s="16" t="str">
        <f>plate3_MT_lumi_0h!G33</f>
        <v>PBS</v>
      </c>
      <c r="C2" s="16" t="str">
        <f>plate3_MT_lumi_0h!H33</f>
        <v>DMSO / H2O</v>
      </c>
      <c r="D2" s="16" t="str">
        <f>plate3_MT_lumi_0h!I33</f>
        <v>VCR / DMSO</v>
      </c>
      <c r="E2" s="16" t="str">
        <f>plate3_MT_lumi_0h!J33</f>
        <v>VCR / SP600125 1µM</v>
      </c>
      <c r="F2" s="16" t="str">
        <f>plate3_MT_lumi_0h!K33</f>
        <v>VCR / SP600125 10µM</v>
      </c>
      <c r="G2" s="16" t="str">
        <f>plate3_MT_lumi_0h!L33</f>
        <v>VCR / SP600125 100µM</v>
      </c>
      <c r="H2" s="16" t="str">
        <f>plate3_MT_lumi_0h!M33</f>
        <v>H2O / SP600125 100µM</v>
      </c>
      <c r="I2" s="16" t="str">
        <f>plate3_MT_lumi_0h!N33</f>
        <v>Toxicity Control</v>
      </c>
      <c r="J2" s="17" t="str">
        <f>plate3_MT_lumi_0h!O33</f>
        <v>Extra column</v>
      </c>
      <c r="K2" s="16" t="str">
        <f>plate3_MT_lumi_0h!P33</f>
        <v>DMSO / H2O</v>
      </c>
      <c r="L2" s="16" t="str">
        <f>plate3_MT_lumi_0h!Q33</f>
        <v>Empty</v>
      </c>
      <c r="M2" s="16" t="str">
        <f>plate3_MT_lumi_0h!R33</f>
        <v xml:space="preserve">PBS </v>
      </c>
      <c r="P2" s="16" t="str">
        <f>$C$2</f>
        <v>DMSO / H2O</v>
      </c>
      <c r="Q2" s="16" t="str">
        <f>$D$2</f>
        <v>VCR / DMSO</v>
      </c>
      <c r="R2" s="16" t="str">
        <f>$E$2</f>
        <v>VCR / SP600125 1µM</v>
      </c>
      <c r="S2" s="16" t="str">
        <f>$F$2</f>
        <v>VCR / SP600125 10µM</v>
      </c>
      <c r="T2" s="16" t="str">
        <f>$G$2</f>
        <v>VCR / SP600125 100µM</v>
      </c>
      <c r="U2" s="16" t="str">
        <f>$H$2</f>
        <v>H2O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H2O</v>
      </c>
      <c r="Z2" s="16" t="str">
        <f>$C$2</f>
        <v>DMSO / H2O</v>
      </c>
      <c r="AA2" s="16" t="str">
        <f>$D$2</f>
        <v>VCR / DMSO</v>
      </c>
      <c r="AB2" s="16" t="str">
        <f>$E$2</f>
        <v>VCR / SP600125 1µM</v>
      </c>
      <c r="AC2" s="16" t="str">
        <f>$F$2</f>
        <v>VCR / SP600125 10µM</v>
      </c>
      <c r="AD2" s="16" t="str">
        <f>$G$2</f>
        <v>VCR / SP600125 100µM</v>
      </c>
      <c r="AE2" s="16" t="str">
        <f>$H$2</f>
        <v>H2O / SP600125 100µM</v>
      </c>
      <c r="AF2" s="16" t="str">
        <f>$I$2</f>
        <v>Toxicity Control</v>
      </c>
      <c r="AG2" s="17" t="str">
        <f>$J$2</f>
        <v>Extra column</v>
      </c>
      <c r="AH2" s="16" t="str">
        <f>$K$2</f>
        <v>DMSO / H2O</v>
      </c>
      <c r="AK2" s="16" t="str">
        <f>$D$2</f>
        <v>VCR / DMSO</v>
      </c>
      <c r="AL2" s="16" t="str">
        <f>$E$2</f>
        <v>VCR / SP600125 1µM</v>
      </c>
      <c r="AM2" s="16" t="str">
        <f>$F$2</f>
        <v>VCR / SP600125 10µM</v>
      </c>
      <c r="AN2" s="16" t="str">
        <f>$G$2</f>
        <v>VCR / SP600125 100µM</v>
      </c>
      <c r="AO2" s="16" t="str">
        <f>$H$2</f>
        <v>H2O / SP600125 100µM</v>
      </c>
      <c r="AP2" s="16" t="str">
        <f>$I$2</f>
        <v>Toxicity Control</v>
      </c>
      <c r="AQ2" s="17" t="str">
        <f>$J$2</f>
        <v>Extra column</v>
      </c>
      <c r="AT2" s="16" t="str">
        <f>$D$2</f>
        <v>VCR / DMSO</v>
      </c>
      <c r="AU2" s="16" t="str">
        <f>$E$2</f>
        <v>VCR / SP600125 1µM</v>
      </c>
      <c r="AV2" s="16" t="str">
        <f>$F$2</f>
        <v>VCR / SP600125 10µM</v>
      </c>
      <c r="AW2" s="16" t="str">
        <f>$G$2</f>
        <v>VCR / SP600125 100µM</v>
      </c>
      <c r="AX2" s="16" t="str">
        <f>$H$2</f>
        <v>H2O / SP600125 100µM</v>
      </c>
      <c r="AY2" s="16" t="str">
        <f>$I$2</f>
        <v>Toxicity Control</v>
      </c>
      <c r="AZ2" s="16" t="str">
        <f>$J$2</f>
        <v>Extra column</v>
      </c>
      <c r="BB2" t="s">
        <v>138</v>
      </c>
      <c r="BC2" s="32" t="str">
        <f>$D$2</f>
        <v>VCR / DMSO</v>
      </c>
      <c r="BD2" s="32"/>
      <c r="BE2" s="32"/>
      <c r="BF2" s="32"/>
      <c r="BG2" s="32"/>
      <c r="BH2" s="32"/>
      <c r="BI2" s="32" t="str">
        <f>$E$2</f>
        <v>VCR / SP600125 1µM</v>
      </c>
      <c r="BJ2" s="32"/>
      <c r="BK2" s="32"/>
      <c r="BL2" s="32"/>
      <c r="BM2" s="32"/>
      <c r="BN2" s="32"/>
      <c r="BO2" s="32" t="str">
        <f>$F$2</f>
        <v>VCR / SP600125 10µM</v>
      </c>
      <c r="BP2" s="32"/>
      <c r="BQ2" s="32"/>
      <c r="BR2" s="32"/>
      <c r="BS2" s="32"/>
      <c r="BT2" s="32"/>
      <c r="BU2" s="32" t="str">
        <f>$G$2</f>
        <v>VCR / SP600125 100µM</v>
      </c>
      <c r="BV2" s="32"/>
      <c r="BW2" s="32"/>
      <c r="BX2" s="32"/>
      <c r="BY2" s="32"/>
      <c r="BZ2" s="32"/>
      <c r="CA2" s="32" t="str">
        <f>$H$2</f>
        <v>H2O / SP600125 100µM</v>
      </c>
      <c r="CB2" s="32"/>
      <c r="CC2" s="32"/>
      <c r="CD2" s="32"/>
      <c r="CE2" s="32"/>
      <c r="CF2" s="32"/>
      <c r="CG2" s="32" t="str">
        <f>$I$2</f>
        <v>Toxicity Control</v>
      </c>
      <c r="CH2" s="32"/>
      <c r="CI2" s="32"/>
      <c r="CJ2" s="32"/>
      <c r="CK2" s="32"/>
      <c r="CL2" s="32"/>
    </row>
    <row r="3" spans="1:90" x14ac:dyDescent="0.25">
      <c r="A3" s="4">
        <f>[1]plate4_MT_lumi_PTX_SP_0h!F34</f>
        <v>0</v>
      </c>
      <c r="B3" s="4">
        <f>plate3_MT_lumi_0h!G34</f>
        <v>1</v>
      </c>
      <c r="C3" s="4">
        <f>plate3_MT_lumi_0h!H34</f>
        <v>2</v>
      </c>
      <c r="D3" s="4">
        <f>plate3_MT_lumi_0h!I34</f>
        <v>3</v>
      </c>
      <c r="E3" s="4">
        <f>plate3_MT_lumi_0h!J34</f>
        <v>4</v>
      </c>
      <c r="F3" s="4">
        <f>plate3_MT_lumi_0h!K34</f>
        <v>5</v>
      </c>
      <c r="G3" s="4">
        <f>plate3_MT_lumi_0h!L34</f>
        <v>6</v>
      </c>
      <c r="H3" s="4">
        <f>plate3_MT_lumi_0h!M34</f>
        <v>7</v>
      </c>
      <c r="I3" s="4">
        <f>plate3_MT_lumi_0h!N34</f>
        <v>8</v>
      </c>
      <c r="J3" s="29">
        <f>plate3_MT_lumi_0h!O34</f>
        <v>9</v>
      </c>
      <c r="K3" s="4">
        <f>plate3_MT_lumi_0h!P34</f>
        <v>10</v>
      </c>
      <c r="L3" s="4">
        <f>plate3_MT_lumi_0h!Q34</f>
        <v>11</v>
      </c>
      <c r="M3" s="4">
        <f>plate3_MT_lumi_0h!R34</f>
        <v>12</v>
      </c>
      <c r="AJ3" s="4" t="s">
        <v>139</v>
      </c>
      <c r="AK3" s="4"/>
      <c r="AS3" t="s">
        <v>140</v>
      </c>
      <c r="AY3" s="18"/>
      <c r="BB3">
        <v>0</v>
      </c>
      <c r="BC3">
        <f t="array" ref="BC3:BH3">TRANSPOSE(AK5:AK10)</f>
        <v>100</v>
      </c>
      <c r="BD3">
        <v>100</v>
      </c>
      <c r="BE3">
        <v>100</v>
      </c>
      <c r="BF3">
        <v>100</v>
      </c>
      <c r="BG3">
        <v>100</v>
      </c>
      <c r="BH3">
        <v>100</v>
      </c>
      <c r="BI3">
        <f t="array" ref="BI3:BN3">TRANSPOSE(AL5:AL10)</f>
        <v>100</v>
      </c>
      <c r="BJ3">
        <v>100</v>
      </c>
      <c r="BK3">
        <v>100</v>
      </c>
      <c r="BL3">
        <v>100</v>
      </c>
      <c r="BM3">
        <v>100</v>
      </c>
      <c r="BN3">
        <v>100</v>
      </c>
      <c r="BO3">
        <f t="array" ref="BO3:BT3">TRANSPOSE(AM5:AM10)</f>
        <v>100</v>
      </c>
      <c r="BP3">
        <v>100</v>
      </c>
      <c r="BQ3">
        <v>100</v>
      </c>
      <c r="BR3">
        <v>100</v>
      </c>
      <c r="BS3">
        <v>100</v>
      </c>
      <c r="BT3">
        <v>100</v>
      </c>
      <c r="BU3">
        <f t="array" ref="BU3:BZ3">TRANSPOSE(AN5:AN10)</f>
        <v>100</v>
      </c>
      <c r="BV3">
        <v>100</v>
      </c>
      <c r="BW3">
        <v>100</v>
      </c>
      <c r="BX3">
        <v>100</v>
      </c>
      <c r="BY3">
        <v>100</v>
      </c>
      <c r="BZ3">
        <v>100</v>
      </c>
      <c r="CA3">
        <f t="array" ref="CA3:CF3">TRANSPOSE(AO5:AO10)</f>
        <v>100</v>
      </c>
      <c r="CB3">
        <v>100</v>
      </c>
      <c r="CC3">
        <v>100</v>
      </c>
      <c r="CD3">
        <v>100</v>
      </c>
      <c r="CE3">
        <v>100</v>
      </c>
      <c r="CF3">
        <v>100</v>
      </c>
      <c r="CG3">
        <f t="array" ref="CG3:CL3">TRANSPOSE(AP5:AP10)</f>
        <v>100</v>
      </c>
      <c r="CH3">
        <v>100</v>
      </c>
      <c r="CI3">
        <v>100</v>
      </c>
      <c r="CJ3">
        <v>100</v>
      </c>
      <c r="CK3">
        <v>100</v>
      </c>
      <c r="CL3">
        <v>100</v>
      </c>
    </row>
    <row r="4" spans="1:90" x14ac:dyDescent="0.25">
      <c r="A4" s="4" t="str">
        <f>[1]plate4_MT_lumi_PTX_SP_0h!F35</f>
        <v>A</v>
      </c>
      <c r="B4" s="19">
        <f>plate3_MT_lumi_0h!G35</f>
        <v>43163</v>
      </c>
      <c r="C4" s="19">
        <f>plate3_MT_lumi_0h!H35</f>
        <v>91976</v>
      </c>
      <c r="D4" s="19">
        <f>plate3_MT_lumi_0h!I35</f>
        <v>105649</v>
      </c>
      <c r="E4" s="19">
        <f>plate3_MT_lumi_0h!J35</f>
        <v>93191</v>
      </c>
      <c r="F4" s="19">
        <f>plate3_MT_lumi_0h!K35</f>
        <v>65247</v>
      </c>
      <c r="G4" s="19">
        <f>plate3_MT_lumi_0h!L35</f>
        <v>38238</v>
      </c>
      <c r="H4" s="19">
        <f>plate3_MT_lumi_0h!M35</f>
        <v>29110</v>
      </c>
      <c r="I4" s="19">
        <f>plate3_MT_lumi_0h!N35</f>
        <v>16090</v>
      </c>
      <c r="J4" s="30">
        <f>plate3_MT_lumi_0h!O35</f>
        <v>24740</v>
      </c>
      <c r="K4" s="19">
        <f>plate3_MT_lumi_0h!P35</f>
        <v>61650</v>
      </c>
      <c r="L4" s="19">
        <f>plate3_MT_lumi_0h!Q35</f>
        <v>32729</v>
      </c>
      <c r="M4" s="19">
        <f>plate3_MT_lumi_0h!R35</f>
        <v>11369</v>
      </c>
      <c r="N4" s="4" t="s">
        <v>141</v>
      </c>
      <c r="AJ4">
        <f>AVERAGE(Z5:Z10,AH5:AH10)</f>
        <v>100</v>
      </c>
      <c r="AS4" s="20"/>
      <c r="AT4" s="20"/>
      <c r="AU4" s="21" t="s">
        <v>142</v>
      </c>
      <c r="AV4" s="20"/>
      <c r="AW4" s="20"/>
      <c r="AX4" s="20"/>
      <c r="AY4" s="20"/>
      <c r="AZ4" s="20"/>
      <c r="BB4">
        <v>12</v>
      </c>
      <c r="BC4">
        <f t="array" ref="BC4:BH4">TRANSPOSE(AK16:AK21)</f>
        <v>98.000652810494074</v>
      </c>
      <c r="BD4">
        <v>99.572052009412829</v>
      </c>
      <c r="BE4">
        <v>99.900771462046436</v>
      </c>
      <c r="BF4">
        <v>103.87741926761957</v>
      </c>
      <c r="BG4">
        <v>94.746525459885476</v>
      </c>
      <c r="BH4">
        <v>86.132951846422088</v>
      </c>
      <c r="BI4">
        <f t="array" ref="BI4:BN4">TRANSPOSE(AL16:AL21)</f>
        <v>110.41270517704956</v>
      </c>
      <c r="BJ4">
        <v>114.02414117139983</v>
      </c>
      <c r="BK4">
        <v>118.87914684463796</v>
      </c>
      <c r="BL4">
        <v>123.63701255751648</v>
      </c>
      <c r="BM4">
        <v>108.99494540701701</v>
      </c>
      <c r="BN4">
        <v>100.33484677137044</v>
      </c>
      <c r="BO4">
        <f t="array" ref="BO4:BT4">TRANSPOSE(AM16:AM21)</f>
        <v>151.4973869989297</v>
      </c>
      <c r="BP4">
        <v>156.38212087611402</v>
      </c>
      <c r="BQ4">
        <v>160.85200832204669</v>
      </c>
      <c r="BR4">
        <v>172.42480841609492</v>
      </c>
      <c r="BS4">
        <v>147.40880526456036</v>
      </c>
      <c r="BT4">
        <v>139.5758220874398</v>
      </c>
      <c r="BU4">
        <f t="array" ref="BU4:BZ4">TRANSPOSE(AN16:AN21)</f>
        <v>286.54555040042663</v>
      </c>
      <c r="BV4">
        <v>224.34803102055864</v>
      </c>
      <c r="BW4">
        <v>176.89861689656698</v>
      </c>
      <c r="BX4">
        <v>249.31272594743413</v>
      </c>
      <c r="BY4">
        <v>149.20885584321019</v>
      </c>
      <c r="BZ4">
        <v>222.97445920191166</v>
      </c>
      <c r="CA4">
        <f t="array" ref="CA4:CF4">TRANSPOSE(AO16:AO21)</f>
        <v>797.15664165768112</v>
      </c>
      <c r="CB4">
        <v>320.8666720899185</v>
      </c>
      <c r="CC4">
        <v>191.58802505752192</v>
      </c>
      <c r="CD4">
        <v>343.52164848916777</v>
      </c>
      <c r="CE4">
        <v>119.63073589330244</v>
      </c>
      <c r="CF4">
        <v>337.36291517455481</v>
      </c>
      <c r="CG4">
        <f t="array" ref="CG4:CL4">TRANSPOSE(AP16:AP21)</f>
        <v>-88.916112681642318</v>
      </c>
      <c r="CH4">
        <v>-87.054265679912888</v>
      </c>
      <c r="CI4">
        <v>-86.199064782548788</v>
      </c>
      <c r="CJ4">
        <v>-84.734035707069239</v>
      </c>
      <c r="CK4">
        <v>-87.706499176469435</v>
      </c>
      <c r="CL4">
        <v>-91.218345612802196</v>
      </c>
    </row>
    <row r="5" spans="1:90" x14ac:dyDescent="0.25">
      <c r="A5" s="4" t="str">
        <f>[1]plate4_MT_lumi_PTX_SP_0h!F36</f>
        <v>B</v>
      </c>
      <c r="B5" s="19">
        <f>plate3_MT_lumi_0h!G36</f>
        <v>78548</v>
      </c>
      <c r="C5" s="8">
        <f>plate3_MT_lumi_0h!H36</f>
        <v>529327</v>
      </c>
      <c r="D5" s="8">
        <f>plate3_MT_lumi_0h!I36</f>
        <v>567290</v>
      </c>
      <c r="E5" s="8">
        <f>plate3_MT_lumi_0h!J36</f>
        <v>503224</v>
      </c>
      <c r="F5" s="8">
        <f>plate3_MT_lumi_0h!K36</f>
        <v>290289</v>
      </c>
      <c r="G5" s="8">
        <f>plate3_MT_lumi_0h!L36</f>
        <v>136727</v>
      </c>
      <c r="H5" s="8">
        <f>plate3_MT_lumi_0h!M36</f>
        <v>96360</v>
      </c>
      <c r="I5" s="8">
        <f>plate3_MT_lumi_0h!N36</f>
        <v>25288</v>
      </c>
      <c r="J5" s="31">
        <f>plate3_MT_lumi_0h!O36</f>
        <v>47421</v>
      </c>
      <c r="K5" s="8">
        <f>plate3_MT_lumi_0h!P36</f>
        <v>490738</v>
      </c>
      <c r="L5" s="8">
        <f>plate3_MT_lumi_0h!Q36</f>
        <v>88490</v>
      </c>
      <c r="M5" s="19">
        <f>plate3_MT_lumi_0h!R36</f>
        <v>13027</v>
      </c>
      <c r="N5">
        <f>AVERAGE(L5:L10)</f>
        <v>99274.833333333328</v>
      </c>
      <c r="P5">
        <f t="shared" ref="P5:X5" si="0">C5-$N$5</f>
        <v>430052.16666666669</v>
      </c>
      <c r="Q5">
        <f t="shared" si="0"/>
        <v>468015.16666666669</v>
      </c>
      <c r="R5">
        <f t="shared" si="0"/>
        <v>403949.16666666669</v>
      </c>
      <c r="S5">
        <f t="shared" si="0"/>
        <v>191014.16666666669</v>
      </c>
      <c r="T5">
        <f t="shared" si="0"/>
        <v>37452.166666666672</v>
      </c>
      <c r="U5">
        <f t="shared" si="0"/>
        <v>-2914.8333333333285</v>
      </c>
      <c r="V5">
        <f t="shared" si="0"/>
        <v>-73986.833333333328</v>
      </c>
      <c r="W5" s="15">
        <f t="shared" si="0"/>
        <v>-51853.833333333328</v>
      </c>
      <c r="X5">
        <f t="shared" si="0"/>
        <v>391463.16666666669</v>
      </c>
      <c r="Z5">
        <f t="shared" ref="Z5:AH10" si="1">(P5/P5)*100</f>
        <v>100</v>
      </c>
      <c r="AA5">
        <f t="shared" si="1"/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H5">
        <f t="shared" si="1"/>
        <v>100</v>
      </c>
      <c r="AK5">
        <f t="shared" ref="AK5:AQ10" si="2">(AA5/$AJ$4)*100</f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Q5" s="15">
        <f t="shared" si="2"/>
        <v>100</v>
      </c>
      <c r="AS5" s="4" t="s">
        <v>13</v>
      </c>
      <c r="AT5">
        <f t="shared" ref="AT5:AZ5" si="3">AVERAGE(AK5:AK10)</f>
        <v>100</v>
      </c>
      <c r="AU5">
        <f t="shared" si="3"/>
        <v>100</v>
      </c>
      <c r="AV5">
        <f t="shared" si="3"/>
        <v>100</v>
      </c>
      <c r="AW5">
        <f t="shared" si="3"/>
        <v>100</v>
      </c>
      <c r="AX5">
        <f t="shared" si="3"/>
        <v>100</v>
      </c>
      <c r="AY5">
        <f t="shared" si="3"/>
        <v>100</v>
      </c>
      <c r="AZ5">
        <f t="shared" si="3"/>
        <v>100</v>
      </c>
      <c r="BB5">
        <v>24</v>
      </c>
      <c r="BC5">
        <f t="array" ref="BC5:BH5">TRANSPOSE(AK27:AK32)</f>
        <v>86.520057591079819</v>
      </c>
      <c r="BD5">
        <v>85.658089383646896</v>
      </c>
      <c r="BE5">
        <v>87.080145124406556</v>
      </c>
      <c r="BF5">
        <v>91.230473785171341</v>
      </c>
      <c r="BG5">
        <v>86.141542696208759</v>
      </c>
      <c r="BH5">
        <v>80.003620114866109</v>
      </c>
      <c r="BI5">
        <f t="array" ref="BI5:BN5">TRANSPOSE(AL27:AL32)</f>
        <v>92.978101571467349</v>
      </c>
      <c r="BJ5">
        <v>84.149110989551218</v>
      </c>
      <c r="BK5">
        <v>77.352361429999902</v>
      </c>
      <c r="BL5">
        <v>90.512665582502592</v>
      </c>
      <c r="BM5">
        <v>90.668940339571719</v>
      </c>
      <c r="BN5">
        <v>86.530891114570551</v>
      </c>
      <c r="BO5">
        <f t="array" ref="BO5:BT5">TRANSPOSE(AM27:AM32)</f>
        <v>114.9268894959482</v>
      </c>
      <c r="BP5">
        <v>86.080967659173098</v>
      </c>
      <c r="BQ5">
        <v>85.725969380674854</v>
      </c>
      <c r="BR5">
        <v>91.354278417952457</v>
      </c>
      <c r="BS5">
        <v>86.897839808793321</v>
      </c>
      <c r="BT5">
        <v>103.23533692626383</v>
      </c>
      <c r="BU5">
        <f t="array" ref="BU5:BZ5">TRANSPOSE(AN27:AN32)</f>
        <v>142.53764903414742</v>
      </c>
      <c r="BV5">
        <v>90.629110113362913</v>
      </c>
      <c r="BW5">
        <v>73.830612611564064</v>
      </c>
      <c r="BX5">
        <v>93.468926010627314</v>
      </c>
      <c r="BY5">
        <v>74.98823256616302</v>
      </c>
      <c r="BZ5">
        <v>137.9258647472389</v>
      </c>
      <c r="CA5">
        <f t="array" ref="CA5:CF5">TRANSPOSE(AO27:AO32)</f>
        <v>-358.30457727145301</v>
      </c>
      <c r="CB5">
        <v>-50.021812335756557</v>
      </c>
      <c r="CC5">
        <v>-12.343554827598185</v>
      </c>
      <c r="CD5">
        <v>-3.466315749188873</v>
      </c>
      <c r="CE5">
        <v>-9.3717680903284535</v>
      </c>
      <c r="CF5">
        <v>-117.34127845246508</v>
      </c>
      <c r="CG5">
        <f t="array" ref="CG5:CL5">TRANSPOSE(AP27:AP32)</f>
        <v>-62.475954330314707</v>
      </c>
      <c r="CH5">
        <v>-62.467653654872009</v>
      </c>
      <c r="CI5">
        <v>-61.922927088403036</v>
      </c>
      <c r="CJ5">
        <v>-61.625514408833567</v>
      </c>
      <c r="CK5">
        <v>-63.012546188518435</v>
      </c>
      <c r="CL5">
        <v>-60.161207119404793</v>
      </c>
    </row>
    <row r="6" spans="1:90" x14ac:dyDescent="0.25">
      <c r="A6" s="4" t="str">
        <f>[1]plate4_MT_lumi_PTX_SP_0h!F37</f>
        <v>C</v>
      </c>
      <c r="B6" s="19">
        <f>plate3_MT_lumi_0h!G37</f>
        <v>85560</v>
      </c>
      <c r="C6" s="8">
        <f>plate3_MT_lumi_0h!H37</f>
        <v>605957</v>
      </c>
      <c r="D6" s="8">
        <f>plate3_MT_lumi_0h!I37</f>
        <v>653069</v>
      </c>
      <c r="E6" s="8">
        <f>plate3_MT_lumi_0h!J37</f>
        <v>563855</v>
      </c>
      <c r="F6" s="8">
        <f>plate3_MT_lumi_0h!K37</f>
        <v>328667</v>
      </c>
      <c r="G6" s="8">
        <f>plate3_MT_lumi_0h!L37</f>
        <v>159830</v>
      </c>
      <c r="H6" s="8">
        <f>plate3_MT_lumi_0h!M37</f>
        <v>110062</v>
      </c>
      <c r="I6" s="8">
        <f>plate3_MT_lumi_0h!N37</f>
        <v>29441</v>
      </c>
      <c r="J6" s="31">
        <f>plate3_MT_lumi_0h!O37</f>
        <v>52305</v>
      </c>
      <c r="K6" s="8">
        <f>plate3_MT_lumi_0h!P37</f>
        <v>521162</v>
      </c>
      <c r="L6" s="8">
        <f>plate3_MT_lumi_0h!Q37</f>
        <v>105902</v>
      </c>
      <c r="M6" s="19">
        <f>plate3_MT_lumi_0h!R37</f>
        <v>14896</v>
      </c>
      <c r="P6">
        <f t="shared" ref="P6:Q10" si="4">C6-$N$5</f>
        <v>506682.16666666669</v>
      </c>
      <c r="Q6">
        <f t="shared" si="4"/>
        <v>553794.16666666663</v>
      </c>
      <c r="R6">
        <f t="shared" ref="R6:X10" si="5">E6-$N$5</f>
        <v>464580.16666666669</v>
      </c>
      <c r="S6">
        <f t="shared" si="5"/>
        <v>229392.16666666669</v>
      </c>
      <c r="T6">
        <f t="shared" si="5"/>
        <v>60555.166666666672</v>
      </c>
      <c r="U6">
        <f t="shared" si="5"/>
        <v>10787.166666666672</v>
      </c>
      <c r="V6">
        <f t="shared" si="5"/>
        <v>-69833.833333333328</v>
      </c>
      <c r="W6" s="15">
        <f t="shared" si="5"/>
        <v>-46969.833333333328</v>
      </c>
      <c r="X6">
        <f t="shared" si="5"/>
        <v>421887.16666666669</v>
      </c>
      <c r="Z6">
        <f t="shared" si="1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H6">
        <f t="shared" si="1"/>
        <v>100</v>
      </c>
      <c r="AK6">
        <f t="shared" si="2"/>
        <v>100</v>
      </c>
      <c r="AL6">
        <f t="shared" si="2"/>
        <v>100</v>
      </c>
      <c r="AM6">
        <f t="shared" si="2"/>
        <v>100</v>
      </c>
      <c r="AN6">
        <f t="shared" si="2"/>
        <v>100</v>
      </c>
      <c r="AO6">
        <f t="shared" si="2"/>
        <v>100</v>
      </c>
      <c r="AP6">
        <f t="shared" si="2"/>
        <v>100</v>
      </c>
      <c r="AQ6" s="15">
        <f t="shared" si="2"/>
        <v>100</v>
      </c>
      <c r="AS6" s="4" t="s">
        <v>15</v>
      </c>
      <c r="AT6">
        <f t="shared" ref="AT6:AZ6" si="6">AVERAGE(AK16:AK21)</f>
        <v>97.038395475980096</v>
      </c>
      <c r="AU6">
        <f t="shared" si="6"/>
        <v>112.71379965483187</v>
      </c>
      <c r="AV6">
        <f t="shared" si="6"/>
        <v>154.69015866086423</v>
      </c>
      <c r="AW6">
        <f t="shared" si="6"/>
        <v>218.21470655168471</v>
      </c>
      <c r="AX6">
        <f t="shared" si="6"/>
        <v>351.68777306035776</v>
      </c>
      <c r="AY6">
        <f t="shared" si="6"/>
        <v>-87.638053940074144</v>
      </c>
      <c r="AZ6">
        <f t="shared" si="6"/>
        <v>-84.52287278105463</v>
      </c>
      <c r="BB6">
        <v>36</v>
      </c>
      <c r="BC6">
        <f t="array" ref="BC6:BH6">TRANSPOSE(AK38:AK43)</f>
        <v>65.84229048780314</v>
      </c>
      <c r="BD6">
        <v>64.987064545343827</v>
      </c>
      <c r="BE6">
        <v>68.648209001163167</v>
      </c>
      <c r="BF6">
        <v>77.134152892247371</v>
      </c>
      <c r="BG6">
        <v>75.752915262067262</v>
      </c>
      <c r="BH6">
        <v>73.02165051640506</v>
      </c>
      <c r="BI6">
        <f t="array" ref="BI6:BN6">TRANSPOSE(AL38:AL43)</f>
        <v>66.69933583804773</v>
      </c>
      <c r="BJ6">
        <v>59.746435846572318</v>
      </c>
      <c r="BK6">
        <v>57.770690557202933</v>
      </c>
      <c r="BL6">
        <v>65.759136146570313</v>
      </c>
      <c r="BM6">
        <v>68.97270042600897</v>
      </c>
      <c r="BN6">
        <v>75.698983121962897</v>
      </c>
      <c r="BO6">
        <f t="array" ref="BO6:BT6">TRANSPOSE(AM38:AM43)</f>
        <v>82.497015528526305</v>
      </c>
      <c r="BP6">
        <v>65.386695632275135</v>
      </c>
      <c r="BQ6">
        <v>66.513971831523193</v>
      </c>
      <c r="BR6">
        <v>70.278949869906299</v>
      </c>
      <c r="BS6">
        <v>69.055716834137669</v>
      </c>
      <c r="BT6">
        <v>86.659927749042239</v>
      </c>
      <c r="BU6">
        <f t="array" ref="BU6:BZ6">TRANSPOSE(AN38:AN43)</f>
        <v>87.189291471934766</v>
      </c>
      <c r="BV6">
        <v>62.665440366082493</v>
      </c>
      <c r="BW6">
        <v>50.986368721481853</v>
      </c>
      <c r="BX6">
        <v>65.598066974971275</v>
      </c>
      <c r="BY6">
        <v>51.778401615666311</v>
      </c>
      <c r="BZ6">
        <v>74.209660460561238</v>
      </c>
      <c r="CA6">
        <f t="array" ref="CA6:CF6">TRANSPOSE(AO38:AO43)</f>
        <v>-558.92451991467226</v>
      </c>
      <c r="CB6">
        <v>-111.5656320328949</v>
      </c>
      <c r="CC6">
        <v>-52.32716690685465</v>
      </c>
      <c r="CD6">
        <v>-38.889372549700191</v>
      </c>
      <c r="CE6">
        <v>-35.222565485232188</v>
      </c>
      <c r="CF6">
        <v>-211.48107627152405</v>
      </c>
      <c r="CG6">
        <f t="array" ref="CG6:CL6">TRANSPOSE(AP38:AP43)</f>
        <v>-46.645283643644312</v>
      </c>
      <c r="CH6">
        <v>-46.42488041318412</v>
      </c>
      <c r="CI6">
        <v>-45.759417280571846</v>
      </c>
      <c r="CJ6">
        <v>-45.190334597772548</v>
      </c>
      <c r="CK6">
        <v>-45.906849940024138</v>
      </c>
      <c r="CL6">
        <v>-44.099668897877784</v>
      </c>
    </row>
    <row r="7" spans="1:90" x14ac:dyDescent="0.25">
      <c r="A7" s="4" t="str">
        <f>[1]plate4_MT_lumi_PTX_SP_0h!F38</f>
        <v>D</v>
      </c>
      <c r="B7" s="19">
        <f>plate3_MT_lumi_0h!G38</f>
        <v>88779</v>
      </c>
      <c r="C7" s="8">
        <f>plate3_MT_lumi_0h!H38</f>
        <v>635840</v>
      </c>
      <c r="D7" s="8">
        <f>plate3_MT_lumi_0h!I38</f>
        <v>692466</v>
      </c>
      <c r="E7" s="8">
        <f>plate3_MT_lumi_0h!J38</f>
        <v>590759</v>
      </c>
      <c r="F7" s="8">
        <f>plate3_MT_lumi_0h!K38</f>
        <v>339108</v>
      </c>
      <c r="G7" s="8">
        <f>plate3_MT_lumi_0h!L38</f>
        <v>178351</v>
      </c>
      <c r="H7" s="8">
        <f>plate3_MT_lumi_0h!M38</f>
        <v>119969</v>
      </c>
      <c r="I7" s="8">
        <f>plate3_MT_lumi_0h!N38</f>
        <v>31738</v>
      </c>
      <c r="J7" s="31">
        <f>plate3_MT_lumi_0h!O38</f>
        <v>53401</v>
      </c>
      <c r="K7" s="8">
        <f>plate3_MT_lumi_0h!P38</f>
        <v>513813</v>
      </c>
      <c r="L7" s="8">
        <f>plate3_MT_lumi_0h!Q38</f>
        <v>101089</v>
      </c>
      <c r="M7" s="19">
        <f>plate3_MT_lumi_0h!R38</f>
        <v>16512</v>
      </c>
      <c r="P7">
        <f t="shared" si="4"/>
        <v>536565.16666666663</v>
      </c>
      <c r="Q7">
        <f t="shared" si="4"/>
        <v>593191.16666666663</v>
      </c>
      <c r="R7">
        <f t="shared" si="5"/>
        <v>491484.16666666669</v>
      </c>
      <c r="S7">
        <f t="shared" si="5"/>
        <v>239833.16666666669</v>
      </c>
      <c r="T7">
        <f t="shared" si="5"/>
        <v>79076.166666666672</v>
      </c>
      <c r="U7">
        <f t="shared" si="5"/>
        <v>20694.166666666672</v>
      </c>
      <c r="V7">
        <f t="shared" si="5"/>
        <v>-67536.833333333328</v>
      </c>
      <c r="W7" s="15">
        <f t="shared" si="5"/>
        <v>-45873.833333333328</v>
      </c>
      <c r="X7">
        <f t="shared" si="5"/>
        <v>414538.16666666669</v>
      </c>
      <c r="Z7">
        <f t="shared" si="1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H7">
        <f t="shared" si="1"/>
        <v>100</v>
      </c>
      <c r="AK7">
        <f t="shared" si="2"/>
        <v>100</v>
      </c>
      <c r="AL7">
        <f t="shared" si="2"/>
        <v>100</v>
      </c>
      <c r="AM7">
        <f t="shared" si="2"/>
        <v>100</v>
      </c>
      <c r="AN7">
        <f t="shared" si="2"/>
        <v>100</v>
      </c>
      <c r="AO7">
        <f t="shared" si="2"/>
        <v>100</v>
      </c>
      <c r="AP7">
        <f t="shared" si="2"/>
        <v>100</v>
      </c>
      <c r="AQ7" s="15">
        <f t="shared" si="2"/>
        <v>100</v>
      </c>
      <c r="AS7" s="4" t="s">
        <v>17</v>
      </c>
      <c r="AT7">
        <f t="shared" ref="AT7:AZ7" si="7">AVERAGE(AK27:AK32)</f>
        <v>86.105654782563249</v>
      </c>
      <c r="AU7">
        <f t="shared" si="7"/>
        <v>87.03201183794387</v>
      </c>
      <c r="AV7">
        <f t="shared" si="7"/>
        <v>94.703546948134303</v>
      </c>
      <c r="AW7">
        <f t="shared" si="7"/>
        <v>102.23006584718394</v>
      </c>
      <c r="AX7">
        <f t="shared" si="7"/>
        <v>-91.80821778779837</v>
      </c>
      <c r="AY7">
        <f t="shared" si="7"/>
        <v>-61.944300465057758</v>
      </c>
      <c r="AZ7">
        <f t="shared" si="7"/>
        <v>-52.645761586016015</v>
      </c>
      <c r="BB7">
        <v>48</v>
      </c>
      <c r="BC7">
        <f t="array" ref="BC7:BH7">TRANSPOSE(AK49:AK54)</f>
        <v>52.724281144863397</v>
      </c>
      <c r="BD7">
        <v>53.45955794390764</v>
      </c>
      <c r="BE7">
        <v>54.549359093330338</v>
      </c>
      <c r="BF7">
        <v>64.108544948642347</v>
      </c>
      <c r="BG7">
        <v>66.93156535805268</v>
      </c>
      <c r="BH7">
        <v>64.783552798439274</v>
      </c>
      <c r="BI7">
        <f t="array" ref="BI7:BN7">TRANSPOSE(AL49:AL54)</f>
        <v>46.794612030501888</v>
      </c>
      <c r="BJ7">
        <v>47.339238231189555</v>
      </c>
      <c r="BK7">
        <v>47.76744781439659</v>
      </c>
      <c r="BL7">
        <v>52.826901776164171</v>
      </c>
      <c r="BM7">
        <v>54.121734113719967</v>
      </c>
      <c r="BN7">
        <v>55.884265864026084</v>
      </c>
      <c r="BO7">
        <f t="array" ref="BO7:BT7">TRANSPOSE(AM49:AM54)</f>
        <v>58.219946400958655</v>
      </c>
      <c r="BP7">
        <v>57.003692730902131</v>
      </c>
      <c r="BQ7">
        <v>60.844014790043445</v>
      </c>
      <c r="BR7">
        <v>64.647042058076252</v>
      </c>
      <c r="BS7">
        <v>61.947363242850365</v>
      </c>
      <c r="BT7">
        <v>61.513599594798571</v>
      </c>
      <c r="BU7">
        <f t="array" ref="BU7:BZ7">TRANSPOSE(AN49:AN54)</f>
        <v>47.31916813090919</v>
      </c>
      <c r="BV7">
        <v>39.990349231381828</v>
      </c>
      <c r="BW7">
        <v>33.628684471402828</v>
      </c>
      <c r="BX7">
        <v>46.236477808594842</v>
      </c>
      <c r="BY7">
        <v>32.704480793753547</v>
      </c>
      <c r="BZ7">
        <v>45.347451791510181</v>
      </c>
      <c r="CA7">
        <f t="array" ref="CA7:CF7">TRANSPOSE(AO49:AO54)</f>
        <v>-691.70555193284247</v>
      </c>
      <c r="CB7">
        <v>-152.22256417522945</v>
      </c>
      <c r="CC7">
        <v>-67.515147500107631</v>
      </c>
      <c r="CD7">
        <v>-60.979735730940888</v>
      </c>
      <c r="CE7">
        <v>-44.439133249444353</v>
      </c>
      <c r="CF7">
        <v>-241.24081612414315</v>
      </c>
      <c r="CG7">
        <f t="array" ref="CG7:CL7">TRANSPOSE(AP49:AP54)</f>
        <v>-39.892463190252371</v>
      </c>
      <c r="CH7">
        <v>-39.682119725505146</v>
      </c>
      <c r="CI7">
        <v>-38.869007768609343</v>
      </c>
      <c r="CJ7">
        <v>-37.952484315202511</v>
      </c>
      <c r="CK7">
        <v>-37.297075398105719</v>
      </c>
      <c r="CL7">
        <v>-34.671482347579165</v>
      </c>
    </row>
    <row r="8" spans="1:90" x14ac:dyDescent="0.25">
      <c r="A8" s="4" t="str">
        <f>[1]plate4_MT_lumi_PTX_SP_0h!F39</f>
        <v>E</v>
      </c>
      <c r="B8" s="19">
        <f>plate3_MT_lumi_0h!G39</f>
        <v>86650</v>
      </c>
      <c r="C8" s="8">
        <f>plate3_MT_lumi_0h!H39</f>
        <v>597244</v>
      </c>
      <c r="D8" s="8">
        <f>plate3_MT_lumi_0h!I39</f>
        <v>658570</v>
      </c>
      <c r="E8" s="8">
        <f>plate3_MT_lumi_0h!J39</f>
        <v>569167</v>
      </c>
      <c r="F8" s="8">
        <f>plate3_MT_lumi_0h!K39</f>
        <v>329847</v>
      </c>
      <c r="G8" s="8">
        <f>plate3_MT_lumi_0h!L39</f>
        <v>166800</v>
      </c>
      <c r="H8" s="8">
        <f>plate3_MT_lumi_0h!M39</f>
        <v>121100</v>
      </c>
      <c r="I8" s="8">
        <f>plate3_MT_lumi_0h!N39</f>
        <v>34872</v>
      </c>
      <c r="J8" s="31">
        <f>plate3_MT_lumi_0h!O39</f>
        <v>63694</v>
      </c>
      <c r="K8" s="8">
        <f>plate3_MT_lumi_0h!P39</f>
        <v>557411</v>
      </c>
      <c r="L8" s="8">
        <f>plate3_MT_lumi_0h!Q39</f>
        <v>104476</v>
      </c>
      <c r="M8" s="19">
        <f>plate3_MT_lumi_0h!R39</f>
        <v>16603</v>
      </c>
      <c r="P8">
        <f t="shared" si="4"/>
        <v>497969.16666666669</v>
      </c>
      <c r="Q8">
        <f t="shared" si="4"/>
        <v>559295.16666666663</v>
      </c>
      <c r="R8">
        <f t="shared" si="5"/>
        <v>469892.16666666669</v>
      </c>
      <c r="S8">
        <f t="shared" si="5"/>
        <v>230572.16666666669</v>
      </c>
      <c r="T8">
        <f t="shared" si="5"/>
        <v>67525.166666666672</v>
      </c>
      <c r="U8">
        <f t="shared" si="5"/>
        <v>21825.166666666672</v>
      </c>
      <c r="V8">
        <f t="shared" si="5"/>
        <v>-64402.833333333328</v>
      </c>
      <c r="W8" s="15">
        <f t="shared" si="5"/>
        <v>-35580.833333333328</v>
      </c>
      <c r="X8">
        <f t="shared" si="5"/>
        <v>458136.16666666669</v>
      </c>
      <c r="Z8">
        <f t="shared" si="1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H8">
        <f t="shared" si="1"/>
        <v>100</v>
      </c>
      <c r="AK8">
        <f t="shared" si="2"/>
        <v>100</v>
      </c>
      <c r="AL8">
        <f t="shared" si="2"/>
        <v>100</v>
      </c>
      <c r="AM8">
        <f t="shared" si="2"/>
        <v>100</v>
      </c>
      <c r="AN8">
        <f t="shared" si="2"/>
        <v>100</v>
      </c>
      <c r="AO8">
        <f t="shared" si="2"/>
        <v>100</v>
      </c>
      <c r="AP8">
        <f t="shared" si="2"/>
        <v>100</v>
      </c>
      <c r="AQ8" s="15">
        <f t="shared" si="2"/>
        <v>100</v>
      </c>
      <c r="AS8" s="4" t="s">
        <v>19</v>
      </c>
      <c r="AT8">
        <f t="shared" ref="AT8:AZ8" si="8">AVERAGE(AK38:AK43)</f>
        <v>70.897713784171643</v>
      </c>
      <c r="AU8">
        <f t="shared" si="8"/>
        <v>65.774546989394196</v>
      </c>
      <c r="AV8">
        <f t="shared" si="8"/>
        <v>73.398712907568481</v>
      </c>
      <c r="AW8">
        <f t="shared" si="8"/>
        <v>65.404538268449656</v>
      </c>
      <c r="AX8">
        <f t="shared" si="8"/>
        <v>-168.06838886014637</v>
      </c>
      <c r="AY8">
        <f t="shared" si="8"/>
        <v>-45.671072462179126</v>
      </c>
      <c r="AZ8">
        <f t="shared" si="8"/>
        <v>-36.961003169683345</v>
      </c>
    </row>
    <row r="9" spans="1:90" x14ac:dyDescent="0.25">
      <c r="A9" s="4" t="str">
        <f>[1]plate4_MT_lumi_PTX_SP_0h!F40</f>
        <v>F</v>
      </c>
      <c r="B9" s="19">
        <f>plate3_MT_lumi_0h!G40</f>
        <v>86692</v>
      </c>
      <c r="C9" s="8">
        <f>plate3_MT_lumi_0h!H40</f>
        <v>646492</v>
      </c>
      <c r="D9" s="8">
        <f>plate3_MT_lumi_0h!I40</f>
        <v>706596</v>
      </c>
      <c r="E9" s="8">
        <f>plate3_MT_lumi_0h!J40</f>
        <v>600926</v>
      </c>
      <c r="F9" s="8">
        <f>plate3_MT_lumi_0h!K40</f>
        <v>347413</v>
      </c>
      <c r="G9" s="8">
        <f>plate3_MT_lumi_0h!L40</f>
        <v>176447</v>
      </c>
      <c r="H9" s="8">
        <f>plate3_MT_lumi_0h!M40</f>
        <v>129792</v>
      </c>
      <c r="I9" s="8">
        <f>plate3_MT_lumi_0h!N40</f>
        <v>35125</v>
      </c>
      <c r="J9" s="31">
        <f>plate3_MT_lumi_0h!O40</f>
        <v>67313</v>
      </c>
      <c r="K9" s="8">
        <f>plate3_MT_lumi_0h!P40</f>
        <v>583578</v>
      </c>
      <c r="L9" s="8">
        <f>plate3_MT_lumi_0h!Q40</f>
        <v>106464</v>
      </c>
      <c r="M9" s="19">
        <f>plate3_MT_lumi_0h!R40</f>
        <v>15388</v>
      </c>
      <c r="P9">
        <f t="shared" si="4"/>
        <v>547217.16666666663</v>
      </c>
      <c r="Q9">
        <f t="shared" si="4"/>
        <v>607321.16666666663</v>
      </c>
      <c r="R9">
        <f t="shared" si="5"/>
        <v>501651.16666666669</v>
      </c>
      <c r="S9">
        <f t="shared" si="5"/>
        <v>248138.16666666669</v>
      </c>
      <c r="T9">
        <f t="shared" si="5"/>
        <v>77172.166666666672</v>
      </c>
      <c r="U9">
        <f t="shared" si="5"/>
        <v>30517.166666666672</v>
      </c>
      <c r="V9">
        <f t="shared" si="5"/>
        <v>-64149.833333333328</v>
      </c>
      <c r="W9" s="15">
        <f t="shared" si="5"/>
        <v>-31961.833333333328</v>
      </c>
      <c r="X9">
        <f t="shared" si="5"/>
        <v>484303.16666666669</v>
      </c>
      <c r="Z9">
        <f t="shared" si="1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H9">
        <f t="shared" si="1"/>
        <v>100</v>
      </c>
      <c r="AK9">
        <f t="shared" si="2"/>
        <v>100</v>
      </c>
      <c r="AL9">
        <f t="shared" si="2"/>
        <v>100</v>
      </c>
      <c r="AM9">
        <f t="shared" si="2"/>
        <v>100</v>
      </c>
      <c r="AN9">
        <f t="shared" si="2"/>
        <v>100</v>
      </c>
      <c r="AO9">
        <f t="shared" si="2"/>
        <v>100</v>
      </c>
      <c r="AP9">
        <f t="shared" si="2"/>
        <v>100</v>
      </c>
      <c r="AQ9" s="15">
        <f t="shared" si="2"/>
        <v>100</v>
      </c>
      <c r="AS9" s="4" t="s">
        <v>21</v>
      </c>
      <c r="AT9">
        <f t="shared" ref="AT9:AZ9" si="9">AVERAGE(AK49:AK54)</f>
        <v>59.42614354787262</v>
      </c>
      <c r="AU9">
        <f t="shared" si="9"/>
        <v>50.789033304999712</v>
      </c>
      <c r="AV9">
        <f t="shared" si="9"/>
        <v>60.695943136271573</v>
      </c>
      <c r="AW9">
        <f t="shared" si="9"/>
        <v>40.871102037925404</v>
      </c>
      <c r="AX9">
        <f t="shared" si="9"/>
        <v>-209.68382478545132</v>
      </c>
      <c r="AY9">
        <f t="shared" si="9"/>
        <v>-38.060772124209045</v>
      </c>
      <c r="AZ9">
        <f t="shared" si="9"/>
        <v>-29.948372750559315</v>
      </c>
    </row>
    <row r="10" spans="1:90" x14ac:dyDescent="0.25">
      <c r="A10" s="4" t="str">
        <f>[1]plate4_MT_lumi_PTX_SP_0h!F41</f>
        <v>G</v>
      </c>
      <c r="B10" s="19">
        <f>plate3_MT_lumi_0h!G41</f>
        <v>72906</v>
      </c>
      <c r="C10" s="8">
        <f>plate3_MT_lumi_0h!H41</f>
        <v>554987</v>
      </c>
      <c r="D10" s="8">
        <f>plate3_MT_lumi_0h!I41</f>
        <v>609899</v>
      </c>
      <c r="E10" s="8">
        <f>plate3_MT_lumi_0h!J41</f>
        <v>518028</v>
      </c>
      <c r="F10" s="8">
        <f>plate3_MT_lumi_0h!K41</f>
        <v>304060</v>
      </c>
      <c r="G10" s="8">
        <f>plate3_MT_lumi_0h!L41</f>
        <v>148327</v>
      </c>
      <c r="H10" s="8">
        <f>plate3_MT_lumi_0h!M41</f>
        <v>106056</v>
      </c>
      <c r="I10" s="8">
        <f>plate3_MT_lumi_0h!N41</f>
        <v>29490</v>
      </c>
      <c r="J10" s="31">
        <f>plate3_MT_lumi_0h!O41</f>
        <v>56050</v>
      </c>
      <c r="K10" s="8">
        <f>plate3_MT_lumi_0h!P41</f>
        <v>536669</v>
      </c>
      <c r="L10" s="8">
        <f>plate3_MT_lumi_0h!Q41</f>
        <v>89228</v>
      </c>
      <c r="M10" s="19">
        <f>plate3_MT_lumi_0h!R41</f>
        <v>13301</v>
      </c>
      <c r="P10">
        <f t="shared" si="4"/>
        <v>455712.16666666669</v>
      </c>
      <c r="Q10">
        <f t="shared" si="4"/>
        <v>510624.16666666669</v>
      </c>
      <c r="R10">
        <f t="shared" si="5"/>
        <v>418753.16666666669</v>
      </c>
      <c r="S10">
        <f t="shared" si="5"/>
        <v>204785.16666666669</v>
      </c>
      <c r="T10">
        <f t="shared" si="5"/>
        <v>49052.166666666672</v>
      </c>
      <c r="U10">
        <f t="shared" si="5"/>
        <v>6781.1666666666715</v>
      </c>
      <c r="V10">
        <f t="shared" si="5"/>
        <v>-69784.833333333328</v>
      </c>
      <c r="W10" s="15">
        <f t="shared" si="5"/>
        <v>-43224.833333333328</v>
      </c>
      <c r="X10">
        <f t="shared" si="5"/>
        <v>437394.16666666669</v>
      </c>
      <c r="Z10">
        <f t="shared" si="1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H10">
        <f t="shared" si="1"/>
        <v>100</v>
      </c>
      <c r="AK10">
        <f t="shared" si="2"/>
        <v>100</v>
      </c>
      <c r="AL10">
        <f t="shared" si="2"/>
        <v>100</v>
      </c>
      <c r="AM10">
        <f t="shared" si="2"/>
        <v>100</v>
      </c>
      <c r="AN10">
        <f t="shared" si="2"/>
        <v>100</v>
      </c>
      <c r="AO10">
        <f t="shared" si="2"/>
        <v>100</v>
      </c>
      <c r="AP10">
        <f t="shared" si="2"/>
        <v>100</v>
      </c>
      <c r="AQ10" s="15">
        <f t="shared" si="2"/>
        <v>100</v>
      </c>
      <c r="AS10" s="4"/>
      <c r="BB10" s="22"/>
      <c r="BC10" s="22"/>
      <c r="BD10" s="22"/>
      <c r="BE10" s="22"/>
      <c r="BF10" s="22"/>
      <c r="BG10" s="22"/>
      <c r="BH10" s="22"/>
    </row>
    <row r="11" spans="1:90" x14ac:dyDescent="0.25">
      <c r="A11" s="4" t="str">
        <f>[1]plate4_MT_lumi_PTX_SP_0h!F42</f>
        <v>H</v>
      </c>
      <c r="B11" s="19">
        <f>plate3_MT_lumi_0h!G42</f>
        <v>34493</v>
      </c>
      <c r="C11" s="19">
        <f>plate3_MT_lumi_0h!H42</f>
        <v>78773</v>
      </c>
      <c r="D11" s="19">
        <f>plate3_MT_lumi_0h!I42</f>
        <v>87352</v>
      </c>
      <c r="E11" s="19">
        <f>plate3_MT_lumi_0h!J42</f>
        <v>79982</v>
      </c>
      <c r="F11" s="19">
        <f>plate3_MT_lumi_0h!K42</f>
        <v>55199</v>
      </c>
      <c r="G11" s="19">
        <f>plate3_MT_lumi_0h!L42</f>
        <v>34942</v>
      </c>
      <c r="H11" s="19">
        <f>plate3_MT_lumi_0h!M42</f>
        <v>27445</v>
      </c>
      <c r="I11" s="19">
        <f>plate3_MT_lumi_0h!N42</f>
        <v>16154</v>
      </c>
      <c r="J11" s="30">
        <f>plate3_MT_lumi_0h!O42</f>
        <v>20672</v>
      </c>
      <c r="K11" s="19">
        <f>plate3_MT_lumi_0h!P42</f>
        <v>55017</v>
      </c>
      <c r="L11" s="19">
        <f>plate3_MT_lumi_0h!Q42</f>
        <v>25801</v>
      </c>
      <c r="M11" s="19">
        <f>plate3_MT_lumi_0h!R42</f>
        <v>12296</v>
      </c>
      <c r="AS11" s="4"/>
    </row>
    <row r="12" spans="1:90" x14ac:dyDescent="0.25">
      <c r="AJ12" s="4"/>
      <c r="AK12" s="4"/>
    </row>
    <row r="13" spans="1:90" ht="45" x14ac:dyDescent="0.25">
      <c r="A13" s="4" t="s">
        <v>15</v>
      </c>
      <c r="B13" s="16" t="str">
        <f>$B$2</f>
        <v>PBS</v>
      </c>
      <c r="C13" s="16" t="str">
        <f>$C$2</f>
        <v>DMSO / H2O</v>
      </c>
      <c r="D13" s="16" t="str">
        <f>$D$2</f>
        <v>VCR / DMSO</v>
      </c>
      <c r="E13" s="16" t="str">
        <f>$E$2</f>
        <v>VCR / SP600125 1µM</v>
      </c>
      <c r="F13" s="16" t="str">
        <f>$F$2</f>
        <v>VCR / SP600125 10µM</v>
      </c>
      <c r="G13" s="16" t="str">
        <f>$G$2</f>
        <v>VCR / SP600125 100µM</v>
      </c>
      <c r="H13" s="16" t="str">
        <f>$H$2</f>
        <v>H2O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H2O</v>
      </c>
      <c r="L13" s="16" t="str">
        <f>$L$2</f>
        <v>Empty</v>
      </c>
      <c r="M13" s="16" t="str">
        <f>$M$2</f>
        <v xml:space="preserve">PBS </v>
      </c>
      <c r="P13" s="16" t="str">
        <f>$C$2</f>
        <v>DMSO / H2O</v>
      </c>
      <c r="Q13" s="16" t="str">
        <f>$D$2</f>
        <v>VCR / DMSO</v>
      </c>
      <c r="R13" s="16" t="str">
        <f>$E$2</f>
        <v>VCR / SP600125 1µM</v>
      </c>
      <c r="S13" s="16" t="str">
        <f>$F$2</f>
        <v>VCR / SP600125 10µM</v>
      </c>
      <c r="T13" s="16" t="str">
        <f>$G$2</f>
        <v>VCR / SP600125 100µM</v>
      </c>
      <c r="U13" s="16" t="str">
        <f>$H$2</f>
        <v>H2O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H2O</v>
      </c>
      <c r="Z13" s="16" t="str">
        <f>$C$2</f>
        <v>DMSO / H2O</v>
      </c>
      <c r="AA13" s="16" t="str">
        <f>$D$2</f>
        <v>VCR / DMSO</v>
      </c>
      <c r="AB13" s="16" t="str">
        <f>$E$2</f>
        <v>VCR / SP600125 1µM</v>
      </c>
      <c r="AC13" s="16" t="str">
        <f>$F$2</f>
        <v>VCR / SP600125 10µM</v>
      </c>
      <c r="AD13" s="16" t="str">
        <f>$G$2</f>
        <v>VCR / SP600125 100µM</v>
      </c>
      <c r="AE13" s="16" t="str">
        <f>$H$2</f>
        <v>H2O / SP600125 100µM</v>
      </c>
      <c r="AF13" s="16" t="str">
        <f>$I$2</f>
        <v>Toxicity Control</v>
      </c>
      <c r="AG13" s="17" t="str">
        <f>$J$2</f>
        <v>Extra column</v>
      </c>
      <c r="AH13" s="16" t="str">
        <f>$K$2</f>
        <v>DMSO / H2O</v>
      </c>
      <c r="AJ13" s="16"/>
      <c r="AK13" s="16" t="str">
        <f>$D$2</f>
        <v>VCR / DMSO</v>
      </c>
      <c r="AL13" s="16" t="str">
        <f>$E$2</f>
        <v>VCR / SP600125 1µM</v>
      </c>
      <c r="AM13" s="16" t="str">
        <f>$F$2</f>
        <v>VCR / SP600125 10µM</v>
      </c>
      <c r="AN13" s="16" t="str">
        <f>$G$2</f>
        <v>VCR / SP600125 100µM</v>
      </c>
      <c r="AO13" s="16" t="str">
        <f>$H$2</f>
        <v>H2O / SP600125 100µM</v>
      </c>
      <c r="AP13" s="16" t="str">
        <f>$I$2</f>
        <v>Toxicity Control</v>
      </c>
      <c r="AQ13" s="17" t="str">
        <f>$J$2</f>
        <v>Extra column</v>
      </c>
      <c r="AR13" s="16"/>
      <c r="AT13" s="16" t="str">
        <f>$D$2</f>
        <v>VCR / DMSO</v>
      </c>
      <c r="AU13" s="16" t="str">
        <f>$E$2</f>
        <v>VCR / SP600125 1µM</v>
      </c>
      <c r="AV13" s="16" t="str">
        <f>$F$2</f>
        <v>VCR / SP600125 10µM</v>
      </c>
      <c r="AW13" s="16" t="str">
        <f>$G$2</f>
        <v>VCR / SP600125 100µM</v>
      </c>
      <c r="AX13" s="16" t="str">
        <f>$H$2</f>
        <v>H2O / SP600125 100µM</v>
      </c>
      <c r="AY13" s="16" t="str">
        <f>$I$2</f>
        <v>Toxicity Control</v>
      </c>
      <c r="AZ13" s="16" t="str">
        <f>$J$2</f>
        <v>Extra column</v>
      </c>
    </row>
    <row r="14" spans="1:9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AJ14" s="4" t="s">
        <v>139</v>
      </c>
      <c r="AK14" s="4"/>
    </row>
    <row r="15" spans="1:90" x14ac:dyDescent="0.25">
      <c r="A15" s="4" t="str">
        <f>'[1]12h'!F35</f>
        <v>A</v>
      </c>
      <c r="B15" s="19">
        <f>'12h'!G35</f>
        <v>54764</v>
      </c>
      <c r="C15" s="19">
        <f>'12h'!H35</f>
        <v>118957</v>
      </c>
      <c r="D15" s="19">
        <f>'12h'!I35</f>
        <v>141125</v>
      </c>
      <c r="E15" s="19">
        <f>'12h'!J35</f>
        <v>133944</v>
      </c>
      <c r="F15" s="19">
        <f>'12h'!K35</f>
        <v>105199</v>
      </c>
      <c r="G15" s="19">
        <f>'12h'!L35</f>
        <v>67018</v>
      </c>
      <c r="H15" s="19">
        <f>'12h'!M35</f>
        <v>43507</v>
      </c>
      <c r="I15" s="19">
        <f>'12h'!N35</f>
        <v>23370</v>
      </c>
      <c r="J15" s="30">
        <f>'12h'!O35</f>
        <v>32413</v>
      </c>
      <c r="K15" s="19">
        <f>'12h'!P35</f>
        <v>79265</v>
      </c>
      <c r="L15" s="19">
        <f>'12h'!Q35</f>
        <v>40388</v>
      </c>
      <c r="M15" s="19">
        <f>'12h'!R35</f>
        <v>15212</v>
      </c>
      <c r="N15" s="4" t="s">
        <v>141</v>
      </c>
      <c r="AJ15">
        <f>AVERAGE(Z16:Z21,AH16:AH21)</f>
        <v>134.95202886186368</v>
      </c>
      <c r="AS15" s="23"/>
      <c r="AT15" s="23"/>
      <c r="AU15" s="24" t="s">
        <v>143</v>
      </c>
      <c r="AV15" s="23"/>
      <c r="AW15" s="23"/>
      <c r="AX15" s="23"/>
      <c r="AY15" s="23"/>
      <c r="AZ15" s="23"/>
    </row>
    <row r="16" spans="1:90" x14ac:dyDescent="0.25">
      <c r="A16" s="4" t="str">
        <f>'[1]12h'!F36</f>
        <v>B</v>
      </c>
      <c r="B16" s="19">
        <f>'12h'!G36</f>
        <v>97920</v>
      </c>
      <c r="C16" s="8">
        <f>'12h'!H36</f>
        <v>695986</v>
      </c>
      <c r="D16">
        <f>'12h'!I36</f>
        <v>743948</v>
      </c>
      <c r="E16">
        <f>'12h'!J36</f>
        <v>726881</v>
      </c>
      <c r="F16">
        <f>'12h'!K36</f>
        <v>515506</v>
      </c>
      <c r="G16">
        <f>'12h'!L36</f>
        <v>269807</v>
      </c>
      <c r="H16">
        <f>'12h'!M36</f>
        <v>156337</v>
      </c>
      <c r="I16">
        <f>'12h'!N36</f>
        <v>36200</v>
      </c>
      <c r="J16" s="15">
        <f>'12h'!O36</f>
        <v>59380</v>
      </c>
      <c r="K16">
        <f>'12h'!P36</f>
        <v>670389</v>
      </c>
      <c r="L16">
        <f>'12h'!Q36</f>
        <v>113034</v>
      </c>
      <c r="M16" s="19">
        <f>'12h'!R36</f>
        <v>17454</v>
      </c>
      <c r="N16">
        <f>AVERAGE(L16:L21)</f>
        <v>124979.83333333333</v>
      </c>
      <c r="P16">
        <f t="shared" ref="P16:X16" si="10">C16-$N$16</f>
        <v>571006.16666666663</v>
      </c>
      <c r="Q16">
        <f t="shared" si="10"/>
        <v>618968.16666666663</v>
      </c>
      <c r="R16">
        <f t="shared" si="10"/>
        <v>601901.16666666663</v>
      </c>
      <c r="S16">
        <f t="shared" si="10"/>
        <v>390526.16666666669</v>
      </c>
      <c r="T16">
        <f t="shared" si="10"/>
        <v>144827.16666666669</v>
      </c>
      <c r="U16">
        <f t="shared" si="10"/>
        <v>31357.166666666672</v>
      </c>
      <c r="V16">
        <f t="shared" si="10"/>
        <v>-88779.833333333328</v>
      </c>
      <c r="W16" s="15">
        <f t="shared" si="10"/>
        <v>-65599.833333333328</v>
      </c>
      <c r="X16">
        <f t="shared" si="10"/>
        <v>545409.16666666663</v>
      </c>
      <c r="Z16">
        <f t="shared" ref="Z16:AH21" si="11">(P16/ABS(P5))*100</f>
        <v>132.77602368394841</v>
      </c>
      <c r="AA16">
        <f t="shared" si="11"/>
        <v>132.25386926563277</v>
      </c>
      <c r="AB16">
        <f t="shared" si="11"/>
        <v>149.00418575769638</v>
      </c>
      <c r="AC16">
        <f t="shared" si="11"/>
        <v>204.44879742776493</v>
      </c>
      <c r="AD16">
        <f t="shared" si="11"/>
        <v>386.69903387876985</v>
      </c>
      <c r="AE16">
        <f t="shared" si="11"/>
        <v>1075.7790611241371</v>
      </c>
      <c r="AF16">
        <f t="shared" si="11"/>
        <v>-119.99409804897718</v>
      </c>
      <c r="AG16" s="15">
        <f t="shared" si="11"/>
        <v>-126.50912982968153</v>
      </c>
      <c r="AH16">
        <f t="shared" si="11"/>
        <v>139.32579438082507</v>
      </c>
      <c r="AK16">
        <f t="shared" ref="AK16:AQ21" si="12">(AA16/$AJ$15)*100</f>
        <v>98.000652810494074</v>
      </c>
      <c r="AL16">
        <f t="shared" si="12"/>
        <v>110.41270517704956</v>
      </c>
      <c r="AM16">
        <f t="shared" si="12"/>
        <v>151.4973869989297</v>
      </c>
      <c r="AN16">
        <f t="shared" si="12"/>
        <v>286.54555040042663</v>
      </c>
      <c r="AO16">
        <f t="shared" si="12"/>
        <v>797.15664165768112</v>
      </c>
      <c r="AP16">
        <f t="shared" si="12"/>
        <v>-88.916112681642318</v>
      </c>
      <c r="AQ16" s="15">
        <f t="shared" si="12"/>
        <v>-93.743777619805726</v>
      </c>
      <c r="AS16" s="4" t="s">
        <v>13</v>
      </c>
      <c r="AT16">
        <f>STDEV(AK5:AK10)</f>
        <v>0</v>
      </c>
      <c r="AU16">
        <f>STDEV(AL5:AL10)</f>
        <v>0</v>
      </c>
      <c r="AV16">
        <f>STDEV(AC5:AC10)</f>
        <v>0</v>
      </c>
      <c r="AW16">
        <f>STDEV(AD5:AD10)</f>
        <v>0</v>
      </c>
      <c r="AX16">
        <f>STDEV(AE5:AE10)</f>
        <v>0</v>
      </c>
      <c r="AY16">
        <f>STDEV(AF6:AF10)</f>
        <v>0</v>
      </c>
      <c r="AZ16">
        <f>STDEV(AG6:AG10)</f>
        <v>0</v>
      </c>
    </row>
    <row r="17" spans="1:52" x14ac:dyDescent="0.25">
      <c r="A17" s="4" t="str">
        <f>'[1]12h'!F37</f>
        <v>C</v>
      </c>
      <c r="B17" s="19">
        <f>'12h'!G37</f>
        <v>111994</v>
      </c>
      <c r="C17" s="8">
        <f>'12h'!H37</f>
        <v>795431</v>
      </c>
      <c r="D17">
        <f>'12h'!I37</f>
        <v>869138</v>
      </c>
      <c r="E17">
        <f>'12h'!J37</f>
        <v>839866</v>
      </c>
      <c r="F17">
        <f>'12h'!K37</f>
        <v>609091</v>
      </c>
      <c r="G17">
        <f>'12h'!L37</f>
        <v>308318</v>
      </c>
      <c r="H17">
        <f>'12h'!M37</f>
        <v>171690</v>
      </c>
      <c r="I17">
        <f>'12h'!N37</f>
        <v>42938</v>
      </c>
      <c r="J17" s="15">
        <f>'12h'!O37</f>
        <v>61607</v>
      </c>
      <c r="K17">
        <f>'12h'!P37</f>
        <v>614445</v>
      </c>
      <c r="L17">
        <f>'12h'!Q37</f>
        <v>121402</v>
      </c>
      <c r="M17" s="19">
        <f>'12h'!R37</f>
        <v>19730</v>
      </c>
      <c r="P17">
        <f t="shared" ref="P17:Q21" si="13">C17-$N$16</f>
        <v>670451.16666666663</v>
      </c>
      <c r="Q17">
        <f t="shared" si="13"/>
        <v>744158.16666666663</v>
      </c>
      <c r="R17">
        <f t="shared" ref="R17:X21" si="14">E17-$N$16</f>
        <v>714886.16666666663</v>
      </c>
      <c r="S17">
        <f t="shared" si="14"/>
        <v>484111.16666666669</v>
      </c>
      <c r="T17">
        <f t="shared" si="14"/>
        <v>183338.16666666669</v>
      </c>
      <c r="U17">
        <f t="shared" si="14"/>
        <v>46710.166666666672</v>
      </c>
      <c r="V17">
        <f t="shared" si="14"/>
        <v>-82041.833333333328</v>
      </c>
      <c r="W17" s="15">
        <f t="shared" si="14"/>
        <v>-63372.833333333328</v>
      </c>
      <c r="X17">
        <f t="shared" si="14"/>
        <v>489465.16666666669</v>
      </c>
      <c r="Z17">
        <f t="shared" si="11"/>
        <v>132.32184015423212</v>
      </c>
      <c r="AA17">
        <f t="shared" si="11"/>
        <v>134.37450436609271</v>
      </c>
      <c r="AB17">
        <f t="shared" si="11"/>
        <v>153.87789190311969</v>
      </c>
      <c r="AC17">
        <f t="shared" si="11"/>
        <v>211.04084489952791</v>
      </c>
      <c r="AD17">
        <f t="shared" si="11"/>
        <v>302.76221957388719</v>
      </c>
      <c r="AE17">
        <f t="shared" si="11"/>
        <v>433.01608392688831</v>
      </c>
      <c r="AF17">
        <f t="shared" si="11"/>
        <v>-117.48149774583953</v>
      </c>
      <c r="AG17" s="15">
        <f t="shared" si="11"/>
        <v>-134.92241474137657</v>
      </c>
      <c r="AH17">
        <f t="shared" si="11"/>
        <v>116.01802693690217</v>
      </c>
      <c r="AK17">
        <f t="shared" si="12"/>
        <v>99.572052009412829</v>
      </c>
      <c r="AL17">
        <f t="shared" si="12"/>
        <v>114.02414117139983</v>
      </c>
      <c r="AM17">
        <f t="shared" si="12"/>
        <v>156.38212087611402</v>
      </c>
      <c r="AN17">
        <f t="shared" si="12"/>
        <v>224.34803102055864</v>
      </c>
      <c r="AO17">
        <f t="shared" si="12"/>
        <v>320.8666720899185</v>
      </c>
      <c r="AP17">
        <f t="shared" si="12"/>
        <v>-87.054265679912888</v>
      </c>
      <c r="AQ17" s="15">
        <f t="shared" si="12"/>
        <v>-99.978055816769213</v>
      </c>
      <c r="AS17" s="4" t="s">
        <v>15</v>
      </c>
      <c r="AT17">
        <f t="shared" ref="AT17:AZ17" si="15">STDEV(AK16:AK21)</f>
        <v>6.1072443252844115</v>
      </c>
      <c r="AU17">
        <f t="shared" si="15"/>
        <v>8.141356989856126</v>
      </c>
      <c r="AV17">
        <f t="shared" si="15"/>
        <v>11.375447222394596</v>
      </c>
      <c r="AW17">
        <f t="shared" si="15"/>
        <v>49.326039050670516</v>
      </c>
      <c r="AX17">
        <f t="shared" si="15"/>
        <v>236.2823472490883</v>
      </c>
      <c r="AY17">
        <f t="shared" si="15"/>
        <v>2.2495078477254724</v>
      </c>
      <c r="AZ17">
        <f t="shared" si="15"/>
        <v>16.333260123087541</v>
      </c>
    </row>
    <row r="18" spans="1:52" x14ac:dyDescent="0.25">
      <c r="A18" s="4" t="str">
        <f>'[1]12h'!F38</f>
        <v>D</v>
      </c>
      <c r="B18" s="19">
        <f>'12h'!G38</f>
        <v>116470</v>
      </c>
      <c r="C18" s="8">
        <f>'12h'!H38</f>
        <v>860334</v>
      </c>
      <c r="D18">
        <f>'12h'!I38</f>
        <v>924709</v>
      </c>
      <c r="E18">
        <f>'12h'!J38</f>
        <v>913467</v>
      </c>
      <c r="F18">
        <f>'12h'!K38</f>
        <v>645593</v>
      </c>
      <c r="G18">
        <f>'12h'!L38</f>
        <v>313757</v>
      </c>
      <c r="H18">
        <f>'12h'!M38</f>
        <v>178485</v>
      </c>
      <c r="I18">
        <f>'12h'!N38</f>
        <v>46416</v>
      </c>
      <c r="J18" s="15">
        <f>'12h'!O38</f>
        <v>67959</v>
      </c>
      <c r="K18">
        <f>'12h'!P38</f>
        <v>577043</v>
      </c>
      <c r="L18">
        <f>'12h'!Q38</f>
        <v>116758</v>
      </c>
      <c r="M18" s="19">
        <f>'12h'!R38</f>
        <v>21880</v>
      </c>
      <c r="P18">
        <f t="shared" si="13"/>
        <v>735354.16666666663</v>
      </c>
      <c r="Q18">
        <f t="shared" si="13"/>
        <v>799729.16666666663</v>
      </c>
      <c r="R18">
        <f t="shared" si="14"/>
        <v>788487.16666666663</v>
      </c>
      <c r="S18">
        <f t="shared" si="14"/>
        <v>520613.16666666669</v>
      </c>
      <c r="T18">
        <f t="shared" si="14"/>
        <v>188777.16666666669</v>
      </c>
      <c r="U18">
        <f t="shared" si="14"/>
        <v>53505.166666666672</v>
      </c>
      <c r="V18">
        <f t="shared" si="14"/>
        <v>-78563.833333333328</v>
      </c>
      <c r="W18" s="15">
        <f t="shared" si="14"/>
        <v>-57020.833333333328</v>
      </c>
      <c r="X18">
        <f t="shared" si="14"/>
        <v>452063.16666666669</v>
      </c>
      <c r="Z18">
        <f t="shared" si="11"/>
        <v>137.04843555815373</v>
      </c>
      <c r="AA18">
        <f t="shared" si="11"/>
        <v>134.81811793668538</v>
      </c>
      <c r="AB18">
        <f t="shared" si="11"/>
        <v>160.42982056051312</v>
      </c>
      <c r="AC18">
        <f t="shared" si="11"/>
        <v>217.07304869565581</v>
      </c>
      <c r="AD18">
        <f t="shared" si="11"/>
        <v>238.72827253049275</v>
      </c>
      <c r="AE18">
        <f t="shared" si="11"/>
        <v>258.55192687150162</v>
      </c>
      <c r="AF18">
        <f t="shared" si="11"/>
        <v>-116.3273867840018</v>
      </c>
      <c r="AG18" s="15">
        <f t="shared" si="11"/>
        <v>-124.29925556689906</v>
      </c>
      <c r="AH18">
        <f t="shared" si="11"/>
        <v>109.05224247546165</v>
      </c>
      <c r="AK18">
        <f t="shared" si="12"/>
        <v>99.900771462046436</v>
      </c>
      <c r="AL18">
        <f t="shared" si="12"/>
        <v>118.87914684463796</v>
      </c>
      <c r="AM18">
        <f t="shared" si="12"/>
        <v>160.85200832204669</v>
      </c>
      <c r="AN18">
        <f t="shared" si="12"/>
        <v>176.89861689656698</v>
      </c>
      <c r="AO18">
        <f t="shared" si="12"/>
        <v>191.58802505752192</v>
      </c>
      <c r="AP18">
        <f t="shared" si="12"/>
        <v>-86.199064782548788</v>
      </c>
      <c r="AQ18" s="15">
        <f t="shared" si="12"/>
        <v>-92.106251840149241</v>
      </c>
      <c r="AS18" s="4" t="s">
        <v>17</v>
      </c>
      <c r="AT18">
        <f t="shared" ref="AT18:AZ18" si="16">STDEV(AK27:AK32)</f>
        <v>3.6005988595781124</v>
      </c>
      <c r="AU18">
        <f t="shared" si="16"/>
        <v>5.7088712340644721</v>
      </c>
      <c r="AV18">
        <f t="shared" si="16"/>
        <v>11.906867432231968</v>
      </c>
      <c r="AW18">
        <f t="shared" si="16"/>
        <v>30.524997923846016</v>
      </c>
      <c r="AX18">
        <f t="shared" si="16"/>
        <v>137.35577384256567</v>
      </c>
      <c r="AY18">
        <f t="shared" si="16"/>
        <v>0.99791849062014215</v>
      </c>
      <c r="AZ18">
        <f t="shared" si="16"/>
        <v>13.959863937119353</v>
      </c>
    </row>
    <row r="19" spans="1:52" x14ac:dyDescent="0.25">
      <c r="A19" s="4" t="str">
        <f>'[1]12h'!F39</f>
        <v>E</v>
      </c>
      <c r="B19" s="19">
        <f>'12h'!G39</f>
        <v>112176</v>
      </c>
      <c r="C19" s="8">
        <f>'12h'!H39</f>
        <v>829628</v>
      </c>
      <c r="D19">
        <f>'12h'!I39</f>
        <v>909026</v>
      </c>
      <c r="E19">
        <f>'12h'!J39</f>
        <v>908998</v>
      </c>
      <c r="F19">
        <f>'12h'!K39</f>
        <v>661500</v>
      </c>
      <c r="G19">
        <f>'12h'!L39</f>
        <v>352170</v>
      </c>
      <c r="H19">
        <f>'12h'!M39</f>
        <v>226159</v>
      </c>
      <c r="I19">
        <f>'12h'!N39</f>
        <v>51335</v>
      </c>
      <c r="J19" s="15">
        <f>'12h'!O39</f>
        <v>97484</v>
      </c>
      <c r="K19">
        <f>'12h'!P39</f>
        <v>909104</v>
      </c>
      <c r="L19">
        <f>'12h'!Q39</f>
        <v>149683</v>
      </c>
      <c r="M19" s="19">
        <f>'12h'!R39</f>
        <v>23257</v>
      </c>
      <c r="P19">
        <f t="shared" si="13"/>
        <v>704648.16666666663</v>
      </c>
      <c r="Q19">
        <f t="shared" si="13"/>
        <v>784046.16666666663</v>
      </c>
      <c r="R19">
        <f t="shared" si="14"/>
        <v>784018.16666666663</v>
      </c>
      <c r="S19">
        <f t="shared" si="14"/>
        <v>536520.16666666663</v>
      </c>
      <c r="T19">
        <f t="shared" si="14"/>
        <v>227190.16666666669</v>
      </c>
      <c r="U19">
        <f t="shared" si="14"/>
        <v>101179.16666666667</v>
      </c>
      <c r="V19">
        <f t="shared" si="14"/>
        <v>-73644.833333333328</v>
      </c>
      <c r="W19" s="15">
        <f t="shared" si="14"/>
        <v>-27495.833333333328</v>
      </c>
      <c r="X19">
        <f t="shared" si="14"/>
        <v>784124.16666666663</v>
      </c>
      <c r="Z19">
        <f t="shared" si="11"/>
        <v>141.50437694435564</v>
      </c>
      <c r="AA19">
        <f t="shared" si="11"/>
        <v>140.1846848309971</v>
      </c>
      <c r="AB19">
        <f t="shared" si="11"/>
        <v>166.85065687056567</v>
      </c>
      <c r="AC19">
        <f t="shared" si="11"/>
        <v>232.69077721870156</v>
      </c>
      <c r="AD19">
        <f t="shared" si="11"/>
        <v>336.45258187688046</v>
      </c>
      <c r="AE19">
        <f t="shared" si="11"/>
        <v>463.58943421585161</v>
      </c>
      <c r="AF19">
        <f t="shared" si="11"/>
        <v>-114.35030032322595</v>
      </c>
      <c r="AG19" s="15">
        <f t="shared" si="11"/>
        <v>-77.277092067358353</v>
      </c>
      <c r="AH19">
        <f t="shared" si="11"/>
        <v>171.15526424640126</v>
      </c>
      <c r="AK19">
        <f t="shared" si="12"/>
        <v>103.87741926761957</v>
      </c>
      <c r="AL19">
        <f t="shared" si="12"/>
        <v>123.63701255751648</v>
      </c>
      <c r="AM19">
        <f t="shared" si="12"/>
        <v>172.42480841609492</v>
      </c>
      <c r="AN19">
        <f t="shared" si="12"/>
        <v>249.31272594743413</v>
      </c>
      <c r="AO19">
        <f t="shared" si="12"/>
        <v>343.52164848916777</v>
      </c>
      <c r="AP19">
        <f t="shared" si="12"/>
        <v>-84.734035707069239</v>
      </c>
      <c r="AQ19" s="15">
        <f t="shared" si="12"/>
        <v>-57.262638227142816</v>
      </c>
      <c r="AS19" s="4" t="s">
        <v>19</v>
      </c>
      <c r="AT19">
        <f t="shared" ref="AT19:AZ19" si="17">STDEV(AK38:AK43)</f>
        <v>5.1484097016637236</v>
      </c>
      <c r="AU19">
        <f t="shared" si="17"/>
        <v>6.4804001666498854</v>
      </c>
      <c r="AV19">
        <f t="shared" si="17"/>
        <v>8.9311314676588545</v>
      </c>
      <c r="AW19">
        <f t="shared" si="17"/>
        <v>13.807251520843735</v>
      </c>
      <c r="AX19">
        <f t="shared" si="17"/>
        <v>202.76932689270572</v>
      </c>
      <c r="AY19">
        <f t="shared" si="17"/>
        <v>0.92532456308682276</v>
      </c>
      <c r="AZ19">
        <f t="shared" si="17"/>
        <v>11.36070264375461</v>
      </c>
    </row>
    <row r="20" spans="1:52" x14ac:dyDescent="0.25">
      <c r="A20" s="4" t="str">
        <f>'[1]12h'!F40</f>
        <v>F</v>
      </c>
      <c r="B20" s="19">
        <f>'12h'!G40</f>
        <v>108839</v>
      </c>
      <c r="C20" s="8">
        <f>'12h'!H40</f>
        <v>850953</v>
      </c>
      <c r="D20">
        <f>'12h'!I40</f>
        <v>901515</v>
      </c>
      <c r="E20">
        <f>'12h'!J40</f>
        <v>862863</v>
      </c>
      <c r="F20">
        <f>'12h'!K40</f>
        <v>618604</v>
      </c>
      <c r="G20">
        <f>'12h'!L40</f>
        <v>280374</v>
      </c>
      <c r="H20">
        <f>'12h'!M40</f>
        <v>174248</v>
      </c>
      <c r="I20">
        <f>'12h'!N40</f>
        <v>49051</v>
      </c>
      <c r="J20" s="15">
        <f>'12h'!O40</f>
        <v>93880</v>
      </c>
      <c r="K20">
        <f>'12h'!P40</f>
        <v>861907</v>
      </c>
      <c r="L20">
        <f>'12h'!Q40</f>
        <v>142812</v>
      </c>
      <c r="M20" s="19">
        <f>'12h'!R40</f>
        <v>21016</v>
      </c>
      <c r="P20">
        <f t="shared" si="13"/>
        <v>725973.16666666663</v>
      </c>
      <c r="Q20">
        <f t="shared" si="13"/>
        <v>776535.16666666663</v>
      </c>
      <c r="R20">
        <f t="shared" si="14"/>
        <v>737883.16666666663</v>
      </c>
      <c r="S20">
        <f t="shared" si="14"/>
        <v>493624.16666666669</v>
      </c>
      <c r="T20">
        <f t="shared" si="14"/>
        <v>155394.16666666669</v>
      </c>
      <c r="U20">
        <f t="shared" si="14"/>
        <v>49268.166666666672</v>
      </c>
      <c r="V20">
        <f t="shared" si="14"/>
        <v>-75928.833333333328</v>
      </c>
      <c r="W20" s="15">
        <f t="shared" si="14"/>
        <v>-31099.833333333328</v>
      </c>
      <c r="X20">
        <f t="shared" si="14"/>
        <v>736927.16666666663</v>
      </c>
      <c r="Z20">
        <f t="shared" si="11"/>
        <v>132.66637285684567</v>
      </c>
      <c r="AA20">
        <f t="shared" si="11"/>
        <v>127.86235838423767</v>
      </c>
      <c r="AB20">
        <f t="shared" si="11"/>
        <v>147.09089018365017</v>
      </c>
      <c r="AC20">
        <f t="shared" si="11"/>
        <v>198.93117342555792</v>
      </c>
      <c r="AD20">
        <f t="shared" si="11"/>
        <v>201.36037820198561</v>
      </c>
      <c r="AE20">
        <f t="shared" si="11"/>
        <v>161.44410523038943</v>
      </c>
      <c r="AF20">
        <f t="shared" si="11"/>
        <v>-118.36170008235926</v>
      </c>
      <c r="AG20" s="15">
        <f t="shared" si="11"/>
        <v>-97.303033305348563</v>
      </c>
      <c r="AH20">
        <f t="shared" si="11"/>
        <v>152.16236799332648</v>
      </c>
      <c r="AK20">
        <f t="shared" si="12"/>
        <v>94.746525459885476</v>
      </c>
      <c r="AL20">
        <f t="shared" si="12"/>
        <v>108.99494540701701</v>
      </c>
      <c r="AM20">
        <f t="shared" si="12"/>
        <v>147.40880526456036</v>
      </c>
      <c r="AN20">
        <f t="shared" si="12"/>
        <v>149.20885584321019</v>
      </c>
      <c r="AO20">
        <f t="shared" si="12"/>
        <v>119.63073589330244</v>
      </c>
      <c r="AP20">
        <f t="shared" si="12"/>
        <v>-87.706499176469435</v>
      </c>
      <c r="AQ20" s="15">
        <f t="shared" si="12"/>
        <v>-72.101941798109266</v>
      </c>
      <c r="AS20" s="4" t="s">
        <v>21</v>
      </c>
      <c r="AT20">
        <f t="shared" ref="AT20:AZ20" si="18">STDEV(AK49:AK54)</f>
        <v>6.5000954355930798</v>
      </c>
      <c r="AU20">
        <f t="shared" si="18"/>
        <v>3.9549377659640159</v>
      </c>
      <c r="AV20">
        <f t="shared" si="18"/>
        <v>2.743391884550527</v>
      </c>
      <c r="AW20">
        <f t="shared" si="18"/>
        <v>6.4857468479159603</v>
      </c>
      <c r="AX20">
        <f t="shared" si="18"/>
        <v>247.49676062479941</v>
      </c>
      <c r="AY20">
        <f t="shared" si="18"/>
        <v>1.9349082247765097</v>
      </c>
      <c r="AZ20">
        <f t="shared" si="18"/>
        <v>17.025476739519856</v>
      </c>
    </row>
    <row r="21" spans="1:52" x14ac:dyDescent="0.25">
      <c r="A21" s="4" t="str">
        <f>'[1]12h'!F41</f>
        <v>G</v>
      </c>
      <c r="B21" s="19">
        <f>'12h'!G41</f>
        <v>90514</v>
      </c>
      <c r="C21" s="8">
        <f>'12h'!H41</f>
        <v>692185</v>
      </c>
      <c r="D21">
        <f>'12h'!I41</f>
        <v>718520</v>
      </c>
      <c r="E21">
        <f>'12h'!J41</f>
        <v>691988</v>
      </c>
      <c r="F21">
        <f>'12h'!K41</f>
        <v>510714</v>
      </c>
      <c r="G21">
        <f>'12h'!L41</f>
        <v>272582</v>
      </c>
      <c r="H21">
        <f>'12h'!M41</f>
        <v>155853</v>
      </c>
      <c r="I21">
        <f>'12h'!N41</f>
        <v>39074</v>
      </c>
      <c r="J21" s="15">
        <f>'12h'!O41</f>
        <v>71346</v>
      </c>
      <c r="K21">
        <f>'12h'!P41</f>
        <v>697651</v>
      </c>
      <c r="L21">
        <f>'12h'!Q41</f>
        <v>106190</v>
      </c>
      <c r="M21" s="19">
        <f>'12h'!R41</f>
        <v>18044</v>
      </c>
      <c r="P21">
        <f t="shared" si="13"/>
        <v>567205.16666666663</v>
      </c>
      <c r="Q21">
        <f t="shared" si="13"/>
        <v>593540.16666666663</v>
      </c>
      <c r="R21">
        <f t="shared" si="14"/>
        <v>567008.16666666663</v>
      </c>
      <c r="S21">
        <f t="shared" si="14"/>
        <v>385734.16666666669</v>
      </c>
      <c r="T21">
        <f t="shared" si="14"/>
        <v>147602.16666666669</v>
      </c>
      <c r="U21">
        <f t="shared" si="14"/>
        <v>30873.166666666672</v>
      </c>
      <c r="V21">
        <f t="shared" si="14"/>
        <v>-85905.833333333328</v>
      </c>
      <c r="W21" s="15">
        <f t="shared" si="14"/>
        <v>-53633.833333333328</v>
      </c>
      <c r="X21">
        <f t="shared" si="14"/>
        <v>572671.16666666663</v>
      </c>
      <c r="Z21">
        <f t="shared" si="11"/>
        <v>124.46566235339338</v>
      </c>
      <c r="AA21">
        <f t="shared" si="11"/>
        <v>116.23816603535869</v>
      </c>
      <c r="AB21">
        <f t="shared" si="11"/>
        <v>135.40391137340652</v>
      </c>
      <c r="AC21">
        <f t="shared" si="11"/>
        <v>188.3604037076253</v>
      </c>
      <c r="AD21">
        <f t="shared" si="11"/>
        <v>300.90855653674828</v>
      </c>
      <c r="AE21">
        <f t="shared" si="11"/>
        <v>455.27809865558993</v>
      </c>
      <c r="AF21">
        <f t="shared" si="11"/>
        <v>-123.10100809870339</v>
      </c>
      <c r="AG21" s="15">
        <f t="shared" si="11"/>
        <v>-124.08106451152693</v>
      </c>
      <c r="AH21">
        <f t="shared" si="11"/>
        <v>130.92793875851871</v>
      </c>
      <c r="AK21">
        <f t="shared" si="12"/>
        <v>86.132951846422088</v>
      </c>
      <c r="AL21">
        <f t="shared" si="12"/>
        <v>100.33484677137044</v>
      </c>
      <c r="AM21">
        <f t="shared" si="12"/>
        <v>139.5758220874398</v>
      </c>
      <c r="AN21">
        <f t="shared" si="12"/>
        <v>222.97445920191166</v>
      </c>
      <c r="AO21">
        <f t="shared" si="12"/>
        <v>337.36291517455481</v>
      </c>
      <c r="AP21">
        <f t="shared" si="12"/>
        <v>-91.218345612802196</v>
      </c>
      <c r="AQ21" s="15">
        <f t="shared" si="12"/>
        <v>-91.944571384351519</v>
      </c>
      <c r="AS21" s="4"/>
    </row>
    <row r="22" spans="1:52" x14ac:dyDescent="0.25">
      <c r="A22" s="4" t="str">
        <f>'[1]12h'!F42</f>
        <v>H</v>
      </c>
      <c r="B22" s="19">
        <f>'12h'!G42</f>
        <v>44625</v>
      </c>
      <c r="C22" s="19">
        <f>'12h'!H42</f>
        <v>95369</v>
      </c>
      <c r="D22" s="19">
        <f>'12h'!I42</f>
        <v>100485</v>
      </c>
      <c r="E22" s="19">
        <f>'12h'!J42</f>
        <v>96599</v>
      </c>
      <c r="F22" s="19">
        <f>'12h'!K42</f>
        <v>82630</v>
      </c>
      <c r="G22" s="19">
        <f>'12h'!L42</f>
        <v>55607</v>
      </c>
      <c r="H22" s="19">
        <f>'12h'!M42</f>
        <v>40367</v>
      </c>
      <c r="I22" s="19">
        <f>'12h'!N42</f>
        <v>22344</v>
      </c>
      <c r="J22" s="30">
        <f>'12h'!O42</f>
        <v>26651</v>
      </c>
      <c r="K22" s="19">
        <f>'12h'!P42</f>
        <v>69927</v>
      </c>
      <c r="L22" s="19">
        <f>'12h'!Q42</f>
        <v>30593</v>
      </c>
      <c r="M22" s="19">
        <f>'12h'!R42</f>
        <v>15838</v>
      </c>
      <c r="AS22" s="4"/>
    </row>
    <row r="23" spans="1:52" x14ac:dyDescent="0.25">
      <c r="AJ23" s="4" t="s">
        <v>135</v>
      </c>
      <c r="AK23" s="4"/>
    </row>
    <row r="24" spans="1:52" ht="45" x14ac:dyDescent="0.25">
      <c r="A24" s="4" t="s">
        <v>17</v>
      </c>
      <c r="B24" s="16" t="str">
        <f>$B$2</f>
        <v>PBS</v>
      </c>
      <c r="C24" s="16" t="str">
        <f>$C$2</f>
        <v>DMSO / H2O</v>
      </c>
      <c r="D24" s="16" t="str">
        <f>$D$2</f>
        <v>VCR / DMSO</v>
      </c>
      <c r="E24" s="16" t="str">
        <f>$E$2</f>
        <v>VCR / SP600125 1µM</v>
      </c>
      <c r="F24" s="16" t="str">
        <f>$F$2</f>
        <v>VCR / SP600125 10µM</v>
      </c>
      <c r="G24" s="16" t="str">
        <f>$G$2</f>
        <v>VCR / SP600125 100µM</v>
      </c>
      <c r="H24" s="16" t="str">
        <f>$H$2</f>
        <v>H2O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H2O</v>
      </c>
      <c r="L24" s="16" t="str">
        <f>$L$2</f>
        <v>Empty</v>
      </c>
      <c r="M24" s="16" t="str">
        <f>$M$2</f>
        <v xml:space="preserve">PBS </v>
      </c>
      <c r="P24" s="16" t="str">
        <f>$C$2</f>
        <v>DMSO / H2O</v>
      </c>
      <c r="Q24" s="16" t="str">
        <f>$D$2</f>
        <v>VCR / DMSO</v>
      </c>
      <c r="R24" s="16" t="str">
        <f>$E$2</f>
        <v>VCR / SP600125 1µM</v>
      </c>
      <c r="S24" s="16" t="str">
        <f>$F$2</f>
        <v>VCR / SP600125 10µM</v>
      </c>
      <c r="T24" s="16" t="str">
        <f>$G$2</f>
        <v>VCR / SP600125 100µM</v>
      </c>
      <c r="U24" s="16" t="str">
        <f>$H$2</f>
        <v>H2O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H2O</v>
      </c>
      <c r="Z24" s="16" t="str">
        <f>$C$2</f>
        <v>DMSO / H2O</v>
      </c>
      <c r="AA24" s="16" t="str">
        <f>$D$2</f>
        <v>VCR / DMSO</v>
      </c>
      <c r="AB24" s="16" t="str">
        <f>$E$2</f>
        <v>VCR / SP600125 1µM</v>
      </c>
      <c r="AC24" s="16" t="str">
        <f>$F$2</f>
        <v>VCR / SP600125 10µM</v>
      </c>
      <c r="AD24" s="16" t="str">
        <f>$G$2</f>
        <v>VCR / SP600125 100µM</v>
      </c>
      <c r="AE24" s="16" t="str">
        <f>$H$2</f>
        <v>H2O / SP600125 100µM</v>
      </c>
      <c r="AF24" s="16" t="str">
        <f>$I$2</f>
        <v>Toxicity Control</v>
      </c>
      <c r="AG24" s="17" t="str">
        <f>$J$2</f>
        <v>Extra column</v>
      </c>
      <c r="AH24" s="16" t="str">
        <f>$K$2</f>
        <v>DMSO / H2O</v>
      </c>
      <c r="AJ24" s="16"/>
      <c r="AK24" s="16" t="str">
        <f>$D$2</f>
        <v>VCR / DMSO</v>
      </c>
      <c r="AL24" s="16" t="str">
        <f>$E$2</f>
        <v>VCR / SP600125 1µM</v>
      </c>
      <c r="AM24" s="16" t="str">
        <f>$F$2</f>
        <v>VCR / SP600125 10µM</v>
      </c>
      <c r="AN24" s="16" t="str">
        <f>$G$2</f>
        <v>VCR / SP600125 100µM</v>
      </c>
      <c r="AO24" s="16" t="str">
        <f>$H$2</f>
        <v>H2O / SP600125 100µM</v>
      </c>
      <c r="AP24" s="16" t="str">
        <f>$I$2</f>
        <v>Toxicity Control</v>
      </c>
      <c r="AQ24" s="17" t="str">
        <f>$J$2</f>
        <v>Extra column</v>
      </c>
      <c r="AT24" s="16" t="str">
        <f>$D$2</f>
        <v>VCR / DMSO</v>
      </c>
      <c r="AU24" s="16" t="str">
        <f>$E$2</f>
        <v>VCR / SP600125 1µM</v>
      </c>
      <c r="AV24" s="16" t="str">
        <f>$F$2</f>
        <v>VCR / SP600125 10µM</v>
      </c>
      <c r="AW24" s="16" t="str">
        <f>$G$2</f>
        <v>VCR / SP600125 100µM</v>
      </c>
      <c r="AX24" s="16" t="str">
        <f>$H$2</f>
        <v>H2O / SP600125 100µM</v>
      </c>
      <c r="AY24" s="16" t="str">
        <f>$I$2</f>
        <v>Toxicity Control</v>
      </c>
      <c r="AZ24" s="16" t="str">
        <f>$J$2</f>
        <v>Extra column</v>
      </c>
    </row>
    <row r="25" spans="1:5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AJ25" s="4" t="s">
        <v>139</v>
      </c>
      <c r="AK25" s="4"/>
    </row>
    <row r="26" spans="1:52" x14ac:dyDescent="0.25">
      <c r="A26" s="4" t="str">
        <f>'[1]24h'!F35</f>
        <v>A</v>
      </c>
      <c r="B26" s="19">
        <f>'24h'!G35</f>
        <v>62078</v>
      </c>
      <c r="C26" s="19">
        <f>'24h'!H35</f>
        <v>133804</v>
      </c>
      <c r="D26" s="19">
        <f>'24h'!I35</f>
        <v>130853</v>
      </c>
      <c r="E26" s="19">
        <f>'24h'!J35</f>
        <v>115078</v>
      </c>
      <c r="F26" s="19">
        <f>'24h'!K35</f>
        <v>85863</v>
      </c>
      <c r="G26" s="19">
        <f>'24h'!L35</f>
        <v>47330</v>
      </c>
      <c r="H26" s="19">
        <f>'24h'!M35</f>
        <v>26173</v>
      </c>
      <c r="I26" s="19">
        <f>'24h'!N35</f>
        <v>14720</v>
      </c>
      <c r="J26" s="30">
        <f>'24h'!O35</f>
        <v>21107</v>
      </c>
      <c r="K26" s="19">
        <f>'24h'!P35</f>
        <v>52564</v>
      </c>
      <c r="L26" s="19">
        <f>'24h'!Q35</f>
        <v>26089</v>
      </c>
      <c r="M26" s="19">
        <f>'24h'!R35</f>
        <v>9999</v>
      </c>
      <c r="N26" s="4" t="s">
        <v>141</v>
      </c>
      <c r="AJ26">
        <f>AVERAGE(Z27:Z32,AH27:AH32)</f>
        <v>142.66909306079467</v>
      </c>
      <c r="AS26" s="25"/>
      <c r="AT26" s="25"/>
      <c r="AU26" s="26" t="s">
        <v>144</v>
      </c>
      <c r="AV26" s="25"/>
      <c r="AW26" s="25"/>
      <c r="AX26" s="25"/>
      <c r="AY26" s="25"/>
      <c r="AZ26" s="25"/>
    </row>
    <row r="27" spans="1:52" x14ac:dyDescent="0.25">
      <c r="A27" s="4" t="str">
        <f>'[1]24h'!F36</f>
        <v>B</v>
      </c>
      <c r="B27" s="19">
        <f>'24h'!G36</f>
        <v>122372</v>
      </c>
      <c r="C27" s="8">
        <f>'24h'!H36</f>
        <v>851410</v>
      </c>
      <c r="D27">
        <f>'24h'!I36</f>
        <v>663861</v>
      </c>
      <c r="E27">
        <f>'24h'!J36</f>
        <v>621998</v>
      </c>
      <c r="F27">
        <f>'24h'!K36</f>
        <v>399352</v>
      </c>
      <c r="G27">
        <f>'24h'!L36</f>
        <v>162317</v>
      </c>
      <c r="H27">
        <f>'24h'!M36</f>
        <v>71255</v>
      </c>
      <c r="I27">
        <f>'24h'!N36</f>
        <v>20208</v>
      </c>
      <c r="J27" s="15">
        <f>'24h'!O36</f>
        <v>40128</v>
      </c>
      <c r="K27">
        <f>'24h'!P36</f>
        <v>426608</v>
      </c>
      <c r="L27">
        <f>'24h'!Q36</f>
        <v>68739</v>
      </c>
      <c r="M27" s="19">
        <f>'24h'!R36</f>
        <v>11172</v>
      </c>
      <c r="N27">
        <f>AVERAGE(L27:L32)</f>
        <v>86155.333333333328</v>
      </c>
      <c r="P27">
        <f t="shared" ref="P27:X27" si="19">C27-$N$27</f>
        <v>765254.66666666663</v>
      </c>
      <c r="Q27">
        <f t="shared" si="19"/>
        <v>577705.66666666663</v>
      </c>
      <c r="R27">
        <f t="shared" si="19"/>
        <v>535842.66666666663</v>
      </c>
      <c r="S27">
        <f t="shared" si="19"/>
        <v>313196.66666666669</v>
      </c>
      <c r="T27">
        <f t="shared" si="19"/>
        <v>76161.666666666672</v>
      </c>
      <c r="U27">
        <f t="shared" si="19"/>
        <v>-14900.333333333328</v>
      </c>
      <c r="V27">
        <f t="shared" si="19"/>
        <v>-65947.333333333328</v>
      </c>
      <c r="W27" s="15">
        <f t="shared" si="19"/>
        <v>-46027.333333333328</v>
      </c>
      <c r="X27">
        <f t="shared" si="19"/>
        <v>340452.66666666669</v>
      </c>
      <c r="Z27">
        <f t="shared" ref="Z27:AH32" si="20">(P27/ABS(P5))*100</f>
        <v>177.94461369609033</v>
      </c>
      <c r="AA27">
        <f t="shared" si="20"/>
        <v>123.4373814808708</v>
      </c>
      <c r="AB27">
        <f t="shared" si="20"/>
        <v>132.65101425715693</v>
      </c>
      <c r="AC27">
        <f t="shared" si="20"/>
        <v>163.96515092685098</v>
      </c>
      <c r="AD27">
        <f t="shared" si="20"/>
        <v>203.35717114719665</v>
      </c>
      <c r="AE27">
        <f t="shared" si="20"/>
        <v>-511.18989078849626</v>
      </c>
      <c r="AF27">
        <f t="shared" si="20"/>
        <v>-89.133877424136273</v>
      </c>
      <c r="AG27" s="15">
        <f t="shared" si="20"/>
        <v>-88.763607962124297</v>
      </c>
      <c r="AH27">
        <f t="shared" si="20"/>
        <v>86.969272119684319</v>
      </c>
      <c r="AK27">
        <f t="shared" ref="AK27:AQ27" si="21">(AA27/$AJ$26)*100</f>
        <v>86.520057591079819</v>
      </c>
      <c r="AL27">
        <f t="shared" si="21"/>
        <v>92.978101571467349</v>
      </c>
      <c r="AM27">
        <f t="shared" si="21"/>
        <v>114.9268894959482</v>
      </c>
      <c r="AN27">
        <f t="shared" si="21"/>
        <v>142.53764903414742</v>
      </c>
      <c r="AO27">
        <f t="shared" si="21"/>
        <v>-358.30457727145301</v>
      </c>
      <c r="AP27">
        <f t="shared" si="21"/>
        <v>-62.475954330314707</v>
      </c>
      <c r="AQ27" s="15">
        <f t="shared" si="21"/>
        <v>-62.216424074624236</v>
      </c>
      <c r="AS27" s="4" t="s">
        <v>13</v>
      </c>
      <c r="AT27">
        <f t="shared" ref="AT27:AZ31" si="22">(AT16/AT5)*100</f>
        <v>0</v>
      </c>
      <c r="AU27">
        <f t="shared" si="22"/>
        <v>0</v>
      </c>
      <c r="AV27">
        <f t="shared" si="22"/>
        <v>0</v>
      </c>
      <c r="AW27">
        <f t="shared" si="22"/>
        <v>0</v>
      </c>
      <c r="AX27">
        <f t="shared" si="22"/>
        <v>0</v>
      </c>
      <c r="AY27">
        <f t="shared" si="22"/>
        <v>0</v>
      </c>
      <c r="AZ27">
        <f t="shared" si="22"/>
        <v>0</v>
      </c>
    </row>
    <row r="28" spans="1:52" x14ac:dyDescent="0.25">
      <c r="A28" s="4" t="str">
        <f>'[1]24h'!F37</f>
        <v>C</v>
      </c>
      <c r="B28" s="19">
        <f>'24h'!G37</f>
        <v>146269</v>
      </c>
      <c r="C28" s="8">
        <f>'24h'!H37</f>
        <v>1009300</v>
      </c>
      <c r="D28">
        <f>'24h'!I37</f>
        <v>762934</v>
      </c>
      <c r="E28">
        <f>'24h'!J37</f>
        <v>643906</v>
      </c>
      <c r="F28">
        <f>'24h'!K37</f>
        <v>367874</v>
      </c>
      <c r="G28">
        <f>'24h'!L37</f>
        <v>164453</v>
      </c>
      <c r="H28">
        <f>'24h'!M37</f>
        <v>78457</v>
      </c>
      <c r="I28">
        <f>'24h'!N37</f>
        <v>23918</v>
      </c>
      <c r="J28" s="15">
        <f>'24h'!O37</f>
        <v>44625</v>
      </c>
      <c r="K28">
        <f>'24h'!P37</f>
        <v>464094</v>
      </c>
      <c r="L28">
        <f>'24h'!Q37</f>
        <v>76489</v>
      </c>
      <c r="M28" s="19">
        <f>'24h'!R37</f>
        <v>12929</v>
      </c>
      <c r="P28">
        <f t="shared" ref="P28:Q32" si="23">C28-$N$27</f>
        <v>923144.66666666663</v>
      </c>
      <c r="Q28">
        <f t="shared" si="23"/>
        <v>676778.66666666663</v>
      </c>
      <c r="R28">
        <f t="shared" ref="R28:X32" si="24">E28-$N$27</f>
        <v>557750.66666666663</v>
      </c>
      <c r="S28">
        <f t="shared" si="24"/>
        <v>281718.66666666669</v>
      </c>
      <c r="T28">
        <f t="shared" si="24"/>
        <v>78297.666666666672</v>
      </c>
      <c r="U28">
        <f t="shared" si="24"/>
        <v>-7698.3333333333285</v>
      </c>
      <c r="V28">
        <f t="shared" si="24"/>
        <v>-62237.333333333328</v>
      </c>
      <c r="W28" s="15">
        <f t="shared" si="24"/>
        <v>-41530.333333333328</v>
      </c>
      <c r="X28">
        <f t="shared" si="24"/>
        <v>377938.66666666669</v>
      </c>
      <c r="Z28">
        <f t="shared" si="20"/>
        <v>182.19403156416595</v>
      </c>
      <c r="AA28">
        <f t="shared" si="20"/>
        <v>122.20761925685386</v>
      </c>
      <c r="AB28">
        <f t="shared" si="20"/>
        <v>120.05477346751421</v>
      </c>
      <c r="AC28">
        <f t="shared" si="20"/>
        <v>122.81093585729823</v>
      </c>
      <c r="AD28">
        <f t="shared" si="20"/>
        <v>129.2997294478038</v>
      </c>
      <c r="AE28">
        <f t="shared" si="20"/>
        <v>-71.365665991996579</v>
      </c>
      <c r="AF28">
        <f t="shared" si="20"/>
        <v>-89.122034925764254</v>
      </c>
      <c r="AG28" s="15">
        <f t="shared" si="20"/>
        <v>-88.419162654043902</v>
      </c>
      <c r="AH28">
        <f t="shared" si="20"/>
        <v>89.582878202426159</v>
      </c>
      <c r="AK28">
        <f t="shared" ref="AK28:AL32" si="25">(AA28/$AJ$26)*100</f>
        <v>85.658089383646896</v>
      </c>
      <c r="AL28">
        <f t="shared" si="25"/>
        <v>84.149110989551218</v>
      </c>
      <c r="AM28">
        <f t="shared" ref="AM28:AQ32" si="26">(AC28/$AJ$26)*100</f>
        <v>86.080967659173098</v>
      </c>
      <c r="AN28">
        <f t="shared" si="26"/>
        <v>90.629110113362913</v>
      </c>
      <c r="AO28">
        <f t="shared" si="26"/>
        <v>-50.021812335756557</v>
      </c>
      <c r="AP28">
        <f t="shared" si="26"/>
        <v>-62.467653654872009</v>
      </c>
      <c r="AQ28" s="15">
        <f t="shared" si="26"/>
        <v>-61.974994553562077</v>
      </c>
      <c r="AS28" s="4" t="s">
        <v>15</v>
      </c>
      <c r="AT28">
        <f t="shared" si="22"/>
        <v>6.2936369622848281</v>
      </c>
      <c r="AU28">
        <f t="shared" si="22"/>
        <v>7.2230348145371197</v>
      </c>
      <c r="AV28">
        <f t="shared" si="22"/>
        <v>7.3536980767688123</v>
      </c>
      <c r="AW28">
        <f t="shared" si="22"/>
        <v>22.604360553942556</v>
      </c>
      <c r="AX28">
        <f t="shared" si="22"/>
        <v>67.185260719466868</v>
      </c>
      <c r="AY28">
        <f t="shared" si="22"/>
        <v>-2.5668162933691554</v>
      </c>
      <c r="AZ28">
        <f t="shared" si="22"/>
        <v>-19.324071207798035</v>
      </c>
    </row>
    <row r="29" spans="1:52" x14ac:dyDescent="0.25">
      <c r="A29" s="4" t="str">
        <f>'[1]24h'!F38</f>
        <v>D</v>
      </c>
      <c r="B29" s="19">
        <f>'24h'!G38</f>
        <v>147365</v>
      </c>
      <c r="C29" s="8">
        <f>'24h'!H38</f>
        <v>1078566</v>
      </c>
      <c r="D29">
        <f>'24h'!I38</f>
        <v>823115</v>
      </c>
      <c r="E29">
        <f>'24h'!J38</f>
        <v>628547</v>
      </c>
      <c r="F29">
        <f>'24h'!K38</f>
        <v>379482</v>
      </c>
      <c r="G29">
        <f>'24h'!L38</f>
        <v>169449</v>
      </c>
      <c r="H29">
        <f>'24h'!M38</f>
        <v>82511</v>
      </c>
      <c r="I29">
        <f>'24h'!N38</f>
        <v>26490</v>
      </c>
      <c r="J29" s="15">
        <f>'24h'!O38</f>
        <v>45138</v>
      </c>
      <c r="K29">
        <f>'24h'!P38</f>
        <v>424521</v>
      </c>
      <c r="L29">
        <f>'24h'!Q38</f>
        <v>76841</v>
      </c>
      <c r="M29" s="19">
        <f>'24h'!R38</f>
        <v>15065</v>
      </c>
      <c r="P29">
        <f t="shared" si="23"/>
        <v>992410.66666666663</v>
      </c>
      <c r="Q29">
        <f t="shared" si="23"/>
        <v>736959.66666666663</v>
      </c>
      <c r="R29">
        <f t="shared" si="24"/>
        <v>542391.66666666663</v>
      </c>
      <c r="S29">
        <f t="shared" si="24"/>
        <v>293326.66666666669</v>
      </c>
      <c r="T29">
        <f t="shared" si="24"/>
        <v>83293.666666666672</v>
      </c>
      <c r="U29">
        <f t="shared" si="24"/>
        <v>-3644.3333333333285</v>
      </c>
      <c r="V29">
        <f t="shared" si="24"/>
        <v>-59665.333333333328</v>
      </c>
      <c r="W29" s="15">
        <f t="shared" si="24"/>
        <v>-41017.333333333328</v>
      </c>
      <c r="X29">
        <f t="shared" si="24"/>
        <v>338365.66666666669</v>
      </c>
      <c r="Z29">
        <f t="shared" si="20"/>
        <v>184.95622308691301</v>
      </c>
      <c r="AA29">
        <f t="shared" si="20"/>
        <v>124.23645328501465</v>
      </c>
      <c r="AB29">
        <f t="shared" si="20"/>
        <v>110.35791251328881</v>
      </c>
      <c r="AC29">
        <f t="shared" si="20"/>
        <v>122.30446303298335</v>
      </c>
      <c r="AD29">
        <f t="shared" si="20"/>
        <v>105.33346541414713</v>
      </c>
      <c r="AE29">
        <f t="shared" si="20"/>
        <v>-17.610437723996267</v>
      </c>
      <c r="AF29">
        <f t="shared" si="20"/>
        <v>-88.344878473721749</v>
      </c>
      <c r="AG29" s="15">
        <f t="shared" si="20"/>
        <v>-89.413354744716486</v>
      </c>
      <c r="AH29">
        <f t="shared" si="20"/>
        <v>81.62473177982406</v>
      </c>
      <c r="AK29">
        <f t="shared" si="25"/>
        <v>87.080145124406556</v>
      </c>
      <c r="AL29">
        <f t="shared" si="25"/>
        <v>77.352361429999902</v>
      </c>
      <c r="AM29">
        <f t="shared" si="26"/>
        <v>85.725969380674854</v>
      </c>
      <c r="AN29">
        <f t="shared" si="26"/>
        <v>73.830612611564064</v>
      </c>
      <c r="AO29">
        <f t="shared" si="26"/>
        <v>-12.343554827598185</v>
      </c>
      <c r="AP29">
        <f t="shared" si="26"/>
        <v>-61.922927088403036</v>
      </c>
      <c r="AQ29" s="15">
        <f t="shared" si="26"/>
        <v>-62.671846316858094</v>
      </c>
      <c r="AS29" s="4" t="s">
        <v>17</v>
      </c>
      <c r="AT29">
        <f t="shared" si="22"/>
        <v>4.1816055736065882</v>
      </c>
      <c r="AU29">
        <f t="shared" si="22"/>
        <v>6.5595073737862748</v>
      </c>
      <c r="AV29">
        <f t="shared" si="22"/>
        <v>12.572778756378501</v>
      </c>
      <c r="AW29">
        <f t="shared" si="22"/>
        <v>29.859119888933211</v>
      </c>
      <c r="AX29">
        <f t="shared" si="22"/>
        <v>-149.6116329804419</v>
      </c>
      <c r="AY29">
        <f t="shared" si="22"/>
        <v>-1.6109932360654542</v>
      </c>
      <c r="AZ29">
        <f t="shared" si="22"/>
        <v>-26.516596049827935</v>
      </c>
    </row>
    <row r="30" spans="1:52" x14ac:dyDescent="0.25">
      <c r="A30" s="4" t="str">
        <f>'[1]24h'!F39</f>
        <v>E</v>
      </c>
      <c r="B30" s="19">
        <f>'24h'!G39</f>
        <v>141364</v>
      </c>
      <c r="C30" s="8">
        <f>'24h'!H39</f>
        <v>1054157</v>
      </c>
      <c r="D30">
        <f>'24h'!I39</f>
        <v>814121</v>
      </c>
      <c r="E30">
        <f>'24h'!J39</f>
        <v>692944</v>
      </c>
      <c r="F30">
        <f>'24h'!K39</f>
        <v>386670</v>
      </c>
      <c r="G30">
        <f>'24h'!L39</f>
        <v>176201</v>
      </c>
      <c r="H30">
        <f>'24h'!M39</f>
        <v>85076</v>
      </c>
      <c r="I30">
        <f>'24h'!N39</f>
        <v>29532</v>
      </c>
      <c r="J30" s="15">
        <f>'24h'!O39</f>
        <v>57125</v>
      </c>
      <c r="K30">
        <f>'24h'!P39</f>
        <v>521436</v>
      </c>
      <c r="L30">
        <f>'24h'!Q39</f>
        <v>89467</v>
      </c>
      <c r="M30" s="19">
        <f>'24h'!R39</f>
        <v>16540</v>
      </c>
      <c r="P30">
        <f t="shared" si="23"/>
        <v>968001.66666666663</v>
      </c>
      <c r="Q30">
        <f t="shared" si="23"/>
        <v>727965.66666666663</v>
      </c>
      <c r="R30">
        <f t="shared" si="24"/>
        <v>606788.66666666663</v>
      </c>
      <c r="S30">
        <f t="shared" si="24"/>
        <v>300514.66666666669</v>
      </c>
      <c r="T30">
        <f t="shared" si="24"/>
        <v>90045.666666666672</v>
      </c>
      <c r="U30">
        <f t="shared" si="24"/>
        <v>-1079.3333333333285</v>
      </c>
      <c r="V30">
        <f t="shared" si="24"/>
        <v>-56623.333333333328</v>
      </c>
      <c r="W30" s="15">
        <f t="shared" si="24"/>
        <v>-29030.333333333328</v>
      </c>
      <c r="X30">
        <f t="shared" si="24"/>
        <v>435280.66666666669</v>
      </c>
      <c r="Z30">
        <f t="shared" si="20"/>
        <v>194.38988023020164</v>
      </c>
      <c r="AA30">
        <f t="shared" si="20"/>
        <v>130.15768954436999</v>
      </c>
      <c r="AB30">
        <f t="shared" si="20"/>
        <v>129.13359909170649</v>
      </c>
      <c r="AC30">
        <f t="shared" si="20"/>
        <v>130.33432049112605</v>
      </c>
      <c r="AD30">
        <f t="shared" si="20"/>
        <v>133.35126903302719</v>
      </c>
      <c r="AE30">
        <f t="shared" si="20"/>
        <v>-4.9453612419912556</v>
      </c>
      <c r="AF30">
        <f t="shared" si="20"/>
        <v>-87.920562501132196</v>
      </c>
      <c r="AG30" s="15">
        <f t="shared" si="20"/>
        <v>-81.589807246410757</v>
      </c>
      <c r="AH30">
        <f t="shared" si="20"/>
        <v>95.011199363216974</v>
      </c>
      <c r="AK30">
        <f t="shared" si="25"/>
        <v>91.230473785171341</v>
      </c>
      <c r="AL30">
        <f t="shared" si="25"/>
        <v>90.512665582502592</v>
      </c>
      <c r="AM30">
        <f t="shared" si="26"/>
        <v>91.354278417952457</v>
      </c>
      <c r="AN30">
        <f t="shared" si="26"/>
        <v>93.468926010627314</v>
      </c>
      <c r="AO30">
        <f t="shared" si="26"/>
        <v>-3.466315749188873</v>
      </c>
      <c r="AP30">
        <f t="shared" si="26"/>
        <v>-61.625514408833567</v>
      </c>
      <c r="AQ30" s="15">
        <f t="shared" si="26"/>
        <v>-57.188144605113187</v>
      </c>
      <c r="AS30" s="4" t="s">
        <v>19</v>
      </c>
      <c r="AT30">
        <f t="shared" si="22"/>
        <v>7.2617429066000962</v>
      </c>
      <c r="AU30">
        <f t="shared" si="22"/>
        <v>9.8524436324811422</v>
      </c>
      <c r="AV30">
        <f t="shared" si="22"/>
        <v>12.167967412324916</v>
      </c>
      <c r="AW30">
        <f t="shared" si="22"/>
        <v>21.110540470712539</v>
      </c>
      <c r="AX30">
        <f t="shared" si="22"/>
        <v>-120.64691538242496</v>
      </c>
      <c r="AY30">
        <f t="shared" si="22"/>
        <v>-2.026062698337328</v>
      </c>
      <c r="AZ30">
        <f t="shared" si="22"/>
        <v>-30.736997563618729</v>
      </c>
    </row>
    <row r="31" spans="1:52" x14ac:dyDescent="0.25">
      <c r="A31" s="4" t="str">
        <f>'[1]24h'!F40</f>
        <v>F</v>
      </c>
      <c r="B31" s="19">
        <f>'24h'!G40</f>
        <v>137746</v>
      </c>
      <c r="C31" s="8">
        <f>'24h'!H40</f>
        <v>1078981</v>
      </c>
      <c r="D31">
        <f>'24h'!I40</f>
        <v>832537</v>
      </c>
      <c r="E31">
        <f>'24h'!J40</f>
        <v>735074</v>
      </c>
      <c r="F31">
        <f>'24h'!K40</f>
        <v>393788</v>
      </c>
      <c r="G31">
        <f>'24h'!L40</f>
        <v>168718</v>
      </c>
      <c r="H31">
        <f>'24h'!M40</f>
        <v>82075</v>
      </c>
      <c r="I31">
        <f>'24h'!N40</f>
        <v>28485</v>
      </c>
      <c r="J31" s="15">
        <f>'24h'!O40</f>
        <v>66329</v>
      </c>
      <c r="K31">
        <f>'24h'!P40</f>
        <v>598804</v>
      </c>
      <c r="L31">
        <f>'24h'!Q40</f>
        <v>105410</v>
      </c>
      <c r="M31" s="19">
        <f>'24h'!R40</f>
        <v>15655</v>
      </c>
      <c r="P31">
        <f t="shared" si="23"/>
        <v>992825.66666666663</v>
      </c>
      <c r="Q31">
        <f t="shared" si="23"/>
        <v>746381.66666666663</v>
      </c>
      <c r="R31">
        <f t="shared" si="24"/>
        <v>648918.66666666663</v>
      </c>
      <c r="S31">
        <f t="shared" si="24"/>
        <v>307632.66666666669</v>
      </c>
      <c r="T31">
        <f t="shared" si="24"/>
        <v>82562.666666666672</v>
      </c>
      <c r="U31">
        <f t="shared" si="24"/>
        <v>-4080.3333333333285</v>
      </c>
      <c r="V31">
        <f t="shared" si="24"/>
        <v>-57670.333333333328</v>
      </c>
      <c r="W31" s="15">
        <f t="shared" si="24"/>
        <v>-19826.333333333328</v>
      </c>
      <c r="X31">
        <f t="shared" si="24"/>
        <v>512648.66666666669</v>
      </c>
      <c r="Z31">
        <f t="shared" si="20"/>
        <v>181.43174723746179</v>
      </c>
      <c r="AA31">
        <f t="shared" si="20"/>
        <v>122.89735771325824</v>
      </c>
      <c r="AB31">
        <f t="shared" si="20"/>
        <v>129.35655487029996</v>
      </c>
      <c r="AC31">
        <f t="shared" si="20"/>
        <v>123.97635994462762</v>
      </c>
      <c r="AD31">
        <f t="shared" si="20"/>
        <v>106.98503130446426</v>
      </c>
      <c r="AE31">
        <f t="shared" si="20"/>
        <v>-13.370616538232561</v>
      </c>
      <c r="AF31">
        <f t="shared" si="20"/>
        <v>-89.899428161673583</v>
      </c>
      <c r="AG31" s="15">
        <f t="shared" si="20"/>
        <v>-62.031276887537736</v>
      </c>
      <c r="AH31">
        <f t="shared" si="20"/>
        <v>105.85284217633652</v>
      </c>
      <c r="AK31">
        <f t="shared" si="25"/>
        <v>86.141542696208759</v>
      </c>
      <c r="AL31">
        <f t="shared" si="25"/>
        <v>90.668940339571719</v>
      </c>
      <c r="AM31">
        <f t="shared" si="26"/>
        <v>86.897839808793321</v>
      </c>
      <c r="AN31">
        <f t="shared" si="26"/>
        <v>74.98823256616302</v>
      </c>
      <c r="AO31">
        <f t="shared" si="26"/>
        <v>-9.3717680903284535</v>
      </c>
      <c r="AP31">
        <f t="shared" si="26"/>
        <v>-63.012546188518435</v>
      </c>
      <c r="AQ31" s="15">
        <f t="shared" si="26"/>
        <v>-43.479127508790391</v>
      </c>
      <c r="AS31" s="4" t="s">
        <v>21</v>
      </c>
      <c r="AT31">
        <f t="shared" si="22"/>
        <v>10.938107451574274</v>
      </c>
      <c r="AU31">
        <f t="shared" si="22"/>
        <v>7.7869916172920908</v>
      </c>
      <c r="AV31">
        <f t="shared" si="22"/>
        <v>4.5198933286054999</v>
      </c>
      <c r="AW31">
        <f t="shared" si="22"/>
        <v>15.868783870563755</v>
      </c>
      <c r="AX31">
        <f t="shared" si="22"/>
        <v>-118.03331080880383</v>
      </c>
      <c r="AY31">
        <f t="shared" si="22"/>
        <v>-5.0837335050956218</v>
      </c>
      <c r="AZ31">
        <f t="shared" si="22"/>
        <v>-56.849421774349615</v>
      </c>
    </row>
    <row r="32" spans="1:52" x14ac:dyDescent="0.25">
      <c r="A32" s="4" t="str">
        <f>'[1]24h'!F41</f>
        <v>G</v>
      </c>
      <c r="B32" s="19">
        <f>'24h'!G41</f>
        <v>115366</v>
      </c>
      <c r="C32" s="8">
        <f>'24h'!H41</f>
        <v>872173</v>
      </c>
      <c r="D32">
        <f>'24h'!I41</f>
        <v>668984</v>
      </c>
      <c r="E32">
        <f>'24h'!J41</f>
        <v>603118</v>
      </c>
      <c r="F32">
        <f>'24h'!K41</f>
        <v>387773</v>
      </c>
      <c r="G32">
        <f>'24h'!L41</f>
        <v>182679</v>
      </c>
      <c r="H32">
        <f>'24h'!M41</f>
        <v>74803</v>
      </c>
      <c r="I32">
        <f>'24h'!N41</f>
        <v>26258</v>
      </c>
      <c r="J32" s="15">
        <f>'24h'!O41</f>
        <v>68676</v>
      </c>
      <c r="K32">
        <f>'24h'!P41</f>
        <v>784195</v>
      </c>
      <c r="L32">
        <f>'24h'!Q41</f>
        <v>99986</v>
      </c>
      <c r="M32" s="19">
        <f>'24h'!R41</f>
        <v>15275</v>
      </c>
      <c r="P32">
        <f t="shared" si="23"/>
        <v>786017.66666666663</v>
      </c>
      <c r="Q32">
        <f t="shared" si="23"/>
        <v>582828.66666666663</v>
      </c>
      <c r="R32">
        <f t="shared" si="24"/>
        <v>516962.66666666669</v>
      </c>
      <c r="S32">
        <f t="shared" si="24"/>
        <v>301617.66666666669</v>
      </c>
      <c r="T32">
        <f t="shared" si="24"/>
        <v>96523.666666666672</v>
      </c>
      <c r="U32">
        <f t="shared" si="24"/>
        <v>-11352.333333333328</v>
      </c>
      <c r="V32">
        <f t="shared" si="24"/>
        <v>-59897.333333333328</v>
      </c>
      <c r="W32" s="15">
        <f t="shared" si="24"/>
        <v>-17479.333333333328</v>
      </c>
      <c r="X32">
        <f t="shared" si="24"/>
        <v>698039.66666666663</v>
      </c>
      <c r="Z32">
        <f t="shared" si="20"/>
        <v>172.48116775464629</v>
      </c>
      <c r="AA32">
        <f t="shared" si="20"/>
        <v>114.14043923368295</v>
      </c>
      <c r="AB32">
        <f t="shared" si="20"/>
        <v>123.45283757058156</v>
      </c>
      <c r="AC32">
        <f t="shared" si="20"/>
        <v>147.28491891095626</v>
      </c>
      <c r="AD32">
        <f t="shared" si="20"/>
        <v>196.77758033114407</v>
      </c>
      <c r="AE32">
        <f t="shared" si="20"/>
        <v>-167.4097377540736</v>
      </c>
      <c r="AF32">
        <f t="shared" si="20"/>
        <v>-85.831448571681051</v>
      </c>
      <c r="AG32" s="15">
        <f t="shared" si="20"/>
        <v>-40.438174043470376</v>
      </c>
      <c r="AH32">
        <f t="shared" si="20"/>
        <v>159.59052951856924</v>
      </c>
      <c r="AK32">
        <f t="shared" si="25"/>
        <v>80.003620114866109</v>
      </c>
      <c r="AL32">
        <f t="shared" si="25"/>
        <v>86.530891114570551</v>
      </c>
      <c r="AM32">
        <f t="shared" si="26"/>
        <v>103.23533692626383</v>
      </c>
      <c r="AN32">
        <f t="shared" si="26"/>
        <v>137.9258647472389</v>
      </c>
      <c r="AO32">
        <f t="shared" si="26"/>
        <v>-117.34127845246508</v>
      </c>
      <c r="AP32">
        <f t="shared" si="26"/>
        <v>-60.161207119404793</v>
      </c>
      <c r="AQ32" s="15">
        <f t="shared" si="26"/>
        <v>-28.344032457148032</v>
      </c>
      <c r="AS32" s="4"/>
    </row>
    <row r="33" spans="1:45" x14ac:dyDescent="0.25">
      <c r="A33" s="4" t="str">
        <f>'[1]24h'!F42</f>
        <v>H</v>
      </c>
      <c r="B33" s="19">
        <f>'24h'!G42</f>
        <v>51089</v>
      </c>
      <c r="C33" s="19">
        <f>'24h'!H42</f>
        <v>101841</v>
      </c>
      <c r="D33" s="19">
        <f>'24h'!I42</f>
        <v>90374</v>
      </c>
      <c r="E33" s="19">
        <f>'24h'!J42</f>
        <v>82314</v>
      </c>
      <c r="F33" s="19">
        <f>'24h'!K42</f>
        <v>62359</v>
      </c>
      <c r="G33" s="19">
        <f>'24h'!L42</f>
        <v>39826</v>
      </c>
      <c r="H33" s="19">
        <f>'24h'!M42</f>
        <v>27171</v>
      </c>
      <c r="I33" s="19">
        <f>'24h'!N42</f>
        <v>17411</v>
      </c>
      <c r="J33" s="30">
        <f>'24h'!O42</f>
        <v>24368</v>
      </c>
      <c r="K33" s="19">
        <f>'24h'!P42</f>
        <v>68269</v>
      </c>
      <c r="L33" s="19">
        <f>'24h'!Q42</f>
        <v>27298</v>
      </c>
      <c r="M33" s="19">
        <f>'24h'!R42</f>
        <v>14109</v>
      </c>
      <c r="AS33" s="4"/>
    </row>
    <row r="34" spans="1:45" x14ac:dyDescent="0.25">
      <c r="AJ34" s="4" t="s">
        <v>135</v>
      </c>
      <c r="AK34" s="4"/>
    </row>
    <row r="35" spans="1:45" ht="45" x14ac:dyDescent="0.25">
      <c r="A35" s="4" t="s">
        <v>19</v>
      </c>
      <c r="B35" s="16" t="str">
        <f>$B$2</f>
        <v>PBS</v>
      </c>
      <c r="C35" s="16" t="str">
        <f>$C$2</f>
        <v>DMSO / H2O</v>
      </c>
      <c r="D35" s="16" t="str">
        <f>$D$2</f>
        <v>VCR / DMSO</v>
      </c>
      <c r="E35" s="16" t="str">
        <f>$E$2</f>
        <v>VCR / SP600125 1µM</v>
      </c>
      <c r="F35" s="16" t="str">
        <f>$F$2</f>
        <v>VCR / SP600125 10µM</v>
      </c>
      <c r="G35" s="16" t="str">
        <f>$G$2</f>
        <v>VCR / SP600125 100µM</v>
      </c>
      <c r="H35" s="16" t="str">
        <f>$H$2</f>
        <v>H2O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H2O</v>
      </c>
      <c r="L35" s="16" t="str">
        <f>$L$2</f>
        <v>Empty</v>
      </c>
      <c r="M35" s="16" t="str">
        <f>$M$2</f>
        <v xml:space="preserve">PBS </v>
      </c>
      <c r="P35" s="16" t="str">
        <f>$C$2</f>
        <v>DMSO / H2O</v>
      </c>
      <c r="Q35" s="16" t="str">
        <f>$D$2</f>
        <v>VCR / DMSO</v>
      </c>
      <c r="R35" s="16" t="str">
        <f>$E$2</f>
        <v>VCR / SP600125 1µM</v>
      </c>
      <c r="S35" s="16" t="str">
        <f>$F$2</f>
        <v>VCR / SP600125 10µM</v>
      </c>
      <c r="T35" s="16" t="str">
        <f>$G$2</f>
        <v>VCR / SP600125 100µM</v>
      </c>
      <c r="U35" s="16" t="str">
        <f>$H$2</f>
        <v>H2O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H2O</v>
      </c>
      <c r="Z35" s="16" t="str">
        <f>$C$2</f>
        <v>DMSO / H2O</v>
      </c>
      <c r="AA35" s="16" t="str">
        <f>$D$2</f>
        <v>VCR / DMSO</v>
      </c>
      <c r="AB35" s="16" t="str">
        <f>$E$2</f>
        <v>VCR / SP600125 1µM</v>
      </c>
      <c r="AC35" s="16" t="str">
        <f>$F$2</f>
        <v>VCR / SP600125 10µM</v>
      </c>
      <c r="AD35" s="16" t="str">
        <f>$G$2</f>
        <v>VCR / SP600125 100µM</v>
      </c>
      <c r="AE35" s="16" t="str">
        <f>$H$2</f>
        <v>H2O / SP600125 100µM</v>
      </c>
      <c r="AF35" s="16" t="str">
        <f>$I$2</f>
        <v>Toxicity Control</v>
      </c>
      <c r="AG35" s="17" t="str">
        <f>$J$2</f>
        <v>Extra column</v>
      </c>
      <c r="AH35" s="16" t="str">
        <f>$K$2</f>
        <v>DMSO / H2O</v>
      </c>
      <c r="AJ35" s="16"/>
      <c r="AK35" s="16" t="str">
        <f>$D$2</f>
        <v>VCR / DMSO</v>
      </c>
      <c r="AL35" s="16" t="str">
        <f>$E$2</f>
        <v>VCR / SP600125 1µM</v>
      </c>
      <c r="AM35" s="16" t="str">
        <f>$F$2</f>
        <v>VCR / SP600125 10µM</v>
      </c>
      <c r="AN35" s="16" t="str">
        <f>$G$2</f>
        <v>VCR / SP600125 100µM</v>
      </c>
      <c r="AO35" s="16" t="str">
        <f>$H$2</f>
        <v>H2O / SP600125 100µM</v>
      </c>
      <c r="AP35" s="16" t="str">
        <f>$I$2</f>
        <v>Toxicity Control</v>
      </c>
      <c r="AQ35" s="17" t="str">
        <f>$J$2</f>
        <v>Extra column</v>
      </c>
    </row>
    <row r="36" spans="1:4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AJ36" s="4" t="s">
        <v>139</v>
      </c>
      <c r="AK36" s="4"/>
    </row>
    <row r="37" spans="1:45" x14ac:dyDescent="0.25">
      <c r="A37" s="4" t="str">
        <f>'[1]36h'!F35</f>
        <v>A</v>
      </c>
      <c r="B37" s="19">
        <f>'36h'!G35</f>
        <v>52761</v>
      </c>
      <c r="C37" s="19">
        <f>'36h'!H35</f>
        <v>117875</v>
      </c>
      <c r="D37" s="19">
        <f>'36h'!I35</f>
        <v>101798</v>
      </c>
      <c r="E37" s="19">
        <f>'36h'!J35</f>
        <v>83101</v>
      </c>
      <c r="F37" s="19">
        <f>'36h'!K35</f>
        <v>60532</v>
      </c>
      <c r="G37" s="19">
        <f>'36h'!L35</f>
        <v>31773</v>
      </c>
      <c r="H37" s="19">
        <f>'36h'!M35</f>
        <v>16863</v>
      </c>
      <c r="I37" s="19">
        <f>'36h'!N35</f>
        <v>9802</v>
      </c>
      <c r="J37" s="30">
        <f>'36h'!O35</f>
        <v>13877</v>
      </c>
      <c r="K37" s="19">
        <f>'36h'!P35</f>
        <v>35968</v>
      </c>
      <c r="L37" s="19">
        <f>'36h'!Q35</f>
        <v>17376</v>
      </c>
      <c r="M37" s="19">
        <f>'36h'!R35</f>
        <v>7083</v>
      </c>
      <c r="N37" s="4" t="s">
        <v>141</v>
      </c>
      <c r="AJ37">
        <f>AVERAGE(Z38:Z43,AH38:AH43)</f>
        <v>140.4527525285562</v>
      </c>
    </row>
    <row r="38" spans="1:45" x14ac:dyDescent="0.25">
      <c r="A38" s="4" t="str">
        <f>'[1]36h'!F36</f>
        <v>B</v>
      </c>
      <c r="B38" s="19">
        <f>'36h'!G36</f>
        <v>117685</v>
      </c>
      <c r="C38" s="8">
        <f>'36h'!H36</f>
        <v>840948</v>
      </c>
      <c r="D38" s="8">
        <f>'36h'!I36</f>
        <v>494469</v>
      </c>
      <c r="E38" s="8">
        <f>'36h'!J36</f>
        <v>440085</v>
      </c>
      <c r="F38" s="8">
        <f>'36h'!K36</f>
        <v>282988</v>
      </c>
      <c r="G38" s="8">
        <f>'36h'!L36</f>
        <v>107525</v>
      </c>
      <c r="H38" s="8">
        <f>'36h'!M36</f>
        <v>38779</v>
      </c>
      <c r="I38" s="8">
        <f>'36h'!N36</f>
        <v>13189</v>
      </c>
      <c r="J38" s="31">
        <f>'36h'!O36</f>
        <v>28000</v>
      </c>
      <c r="K38" s="8">
        <f>'36h'!P36</f>
        <v>305550</v>
      </c>
      <c r="L38" s="8">
        <f>'36h'!Q36</f>
        <v>47646</v>
      </c>
      <c r="M38" s="19">
        <f>'36h'!R36</f>
        <v>8066</v>
      </c>
      <c r="N38">
        <f>AVERAGE(L38:L43)</f>
        <v>61661.166666666664</v>
      </c>
      <c r="P38">
        <f t="shared" ref="P38:X38" si="27">C38-$N$38</f>
        <v>779286.83333333337</v>
      </c>
      <c r="Q38">
        <f t="shared" si="27"/>
        <v>432807.83333333331</v>
      </c>
      <c r="R38">
        <f t="shared" si="27"/>
        <v>378423.83333333331</v>
      </c>
      <c r="S38">
        <f t="shared" si="27"/>
        <v>221326.83333333334</v>
      </c>
      <c r="T38">
        <f t="shared" si="27"/>
        <v>45863.833333333336</v>
      </c>
      <c r="U38">
        <f t="shared" si="27"/>
        <v>-22882.166666666664</v>
      </c>
      <c r="V38">
        <f t="shared" si="27"/>
        <v>-48472.166666666664</v>
      </c>
      <c r="W38" s="15">
        <f t="shared" si="27"/>
        <v>-33661.166666666664</v>
      </c>
      <c r="X38">
        <f t="shared" si="27"/>
        <v>243888.83333333334</v>
      </c>
      <c r="Z38">
        <f t="shared" ref="Z38:AH43" si="28">(P38/ABS(P5))*100</f>
        <v>181.20751242194262</v>
      </c>
      <c r="AA38">
        <f t="shared" si="28"/>
        <v>92.477309317967254</v>
      </c>
      <c r="AB38">
        <f t="shared" si="28"/>
        <v>93.681053102803773</v>
      </c>
      <c r="AC38">
        <f t="shared" si="28"/>
        <v>115.86932906372563</v>
      </c>
      <c r="AD38">
        <f t="shared" si="28"/>
        <v>122.4597597824781</v>
      </c>
      <c r="AE38">
        <f t="shared" si="28"/>
        <v>-785.02487277717546</v>
      </c>
      <c r="AF38">
        <f t="shared" si="28"/>
        <v>-65.514584802250852</v>
      </c>
      <c r="AG38" s="15">
        <f t="shared" si="28"/>
        <v>-64.915483586877215</v>
      </c>
      <c r="AH38">
        <f t="shared" si="28"/>
        <v>62.301859817377462</v>
      </c>
      <c r="AK38">
        <f>(AA38/$AJ$37)*100</f>
        <v>65.84229048780314</v>
      </c>
      <c r="AL38">
        <f>(AB38/$AJ$37)*100</f>
        <v>66.69933583804773</v>
      </c>
      <c r="AM38">
        <f t="shared" ref="AM38:AQ43" si="29">(AC38/$AJ$37)*100</f>
        <v>82.497015528526305</v>
      </c>
      <c r="AN38">
        <f t="shared" si="29"/>
        <v>87.189291471934766</v>
      </c>
      <c r="AO38">
        <f t="shared" si="29"/>
        <v>-558.92451991467226</v>
      </c>
      <c r="AP38">
        <f t="shared" si="29"/>
        <v>-46.645283643644312</v>
      </c>
      <c r="AQ38" s="15">
        <f t="shared" si="29"/>
        <v>-46.218733644026592</v>
      </c>
    </row>
    <row r="39" spans="1:45" x14ac:dyDescent="0.25">
      <c r="A39" s="4" t="str">
        <f>'[1]36h'!F37</f>
        <v>C</v>
      </c>
      <c r="B39" s="19">
        <f>'36h'!G37</f>
        <v>150042</v>
      </c>
      <c r="C39" s="8">
        <f>'36h'!H37</f>
        <v>1055555</v>
      </c>
      <c r="D39">
        <f>'36h'!I37</f>
        <v>567143</v>
      </c>
      <c r="E39">
        <f>'36h'!J37</f>
        <v>451516</v>
      </c>
      <c r="F39">
        <f>'36h'!K37</f>
        <v>272329</v>
      </c>
      <c r="G39">
        <f>'36h'!L37</f>
        <v>114959</v>
      </c>
      <c r="H39">
        <f>'36h'!M37</f>
        <v>44758</v>
      </c>
      <c r="I39">
        <f>'36h'!N37</f>
        <v>16126</v>
      </c>
      <c r="J39" s="15">
        <f>'36h'!O37</f>
        <v>30979</v>
      </c>
      <c r="K39">
        <f>'36h'!P37</f>
        <v>326559</v>
      </c>
      <c r="L39">
        <f>'36h'!Q37</f>
        <v>53949</v>
      </c>
      <c r="M39" s="19">
        <f>'36h'!R37</f>
        <v>9570</v>
      </c>
      <c r="P39">
        <f t="shared" ref="P39:Q43" si="30">C39-$N$38</f>
        <v>993893.83333333337</v>
      </c>
      <c r="Q39">
        <f t="shared" si="30"/>
        <v>505481.83333333331</v>
      </c>
      <c r="R39">
        <f t="shared" ref="R39:X43" si="31">E39-$N$38</f>
        <v>389854.83333333331</v>
      </c>
      <c r="S39">
        <f t="shared" si="31"/>
        <v>210667.83333333334</v>
      </c>
      <c r="T39">
        <f t="shared" si="31"/>
        <v>53297.833333333336</v>
      </c>
      <c r="U39">
        <f t="shared" si="31"/>
        <v>-16903.166666666664</v>
      </c>
      <c r="V39">
        <f t="shared" si="31"/>
        <v>-45535.166666666664</v>
      </c>
      <c r="W39" s="15">
        <f t="shared" si="31"/>
        <v>-30682.166666666664</v>
      </c>
      <c r="X39">
        <f t="shared" si="31"/>
        <v>264897.83333333331</v>
      </c>
      <c r="Z39">
        <f t="shared" si="28"/>
        <v>196.15725571553239</v>
      </c>
      <c r="AA39">
        <f t="shared" si="28"/>
        <v>91.276120941444844</v>
      </c>
      <c r="AB39">
        <f t="shared" si="28"/>
        <v>83.915513684218823</v>
      </c>
      <c r="AC39">
        <f t="shared" si="28"/>
        <v>91.837413802999663</v>
      </c>
      <c r="AD39">
        <f t="shared" si="28"/>
        <v>88.015335878303802</v>
      </c>
      <c r="AE39">
        <f t="shared" si="28"/>
        <v>-156.6970010660815</v>
      </c>
      <c r="AF39">
        <f t="shared" si="28"/>
        <v>-65.20502239840765</v>
      </c>
      <c r="AG39" s="15">
        <f t="shared" si="28"/>
        <v>-65.323132932839883</v>
      </c>
      <c r="AH39">
        <f t="shared" si="28"/>
        <v>62.788786733261617</v>
      </c>
      <c r="AK39">
        <f t="shared" ref="AK39:AL43" si="32">(AA39/$AJ$37)*100</f>
        <v>64.987064545343827</v>
      </c>
      <c r="AL39">
        <f t="shared" si="32"/>
        <v>59.746435846572318</v>
      </c>
      <c r="AM39">
        <f t="shared" si="29"/>
        <v>65.386695632275135</v>
      </c>
      <c r="AN39">
        <f t="shared" si="29"/>
        <v>62.665440366082493</v>
      </c>
      <c r="AO39">
        <f t="shared" si="29"/>
        <v>-111.5656320328949</v>
      </c>
      <c r="AP39">
        <f t="shared" si="29"/>
        <v>-46.42488041318412</v>
      </c>
      <c r="AQ39" s="15">
        <f t="shared" si="29"/>
        <v>-46.508973129279674</v>
      </c>
    </row>
    <row r="40" spans="1:45" x14ac:dyDescent="0.25">
      <c r="A40" s="4" t="str">
        <f>'[1]36h'!F38</f>
        <v>D</v>
      </c>
      <c r="B40" s="19">
        <f>'36h'!G38</f>
        <v>159303</v>
      </c>
      <c r="C40" s="8">
        <f>'36h'!H38</f>
        <v>1172516</v>
      </c>
      <c r="D40">
        <f>'36h'!I38</f>
        <v>633606</v>
      </c>
      <c r="E40">
        <f>'36h'!J38</f>
        <v>460454</v>
      </c>
      <c r="F40">
        <f>'36h'!K38</f>
        <v>285715</v>
      </c>
      <c r="G40">
        <f>'36h'!L38</f>
        <v>118289</v>
      </c>
      <c r="H40">
        <f>'36h'!M38</f>
        <v>46452</v>
      </c>
      <c r="I40">
        <f>'36h'!N38</f>
        <v>18255</v>
      </c>
      <c r="J40" s="15">
        <f>'36h'!O38</f>
        <v>31275</v>
      </c>
      <c r="K40">
        <f>'36h'!P38</f>
        <v>268394</v>
      </c>
      <c r="L40">
        <f>'36h'!Q38</f>
        <v>51496</v>
      </c>
      <c r="M40" s="19">
        <f>'36h'!R38</f>
        <v>10828</v>
      </c>
      <c r="P40">
        <f t="shared" si="30"/>
        <v>1110854.8333333333</v>
      </c>
      <c r="Q40">
        <f t="shared" si="30"/>
        <v>571944.83333333337</v>
      </c>
      <c r="R40">
        <f t="shared" si="31"/>
        <v>398792.83333333331</v>
      </c>
      <c r="S40">
        <f t="shared" si="31"/>
        <v>224053.83333333334</v>
      </c>
      <c r="T40">
        <f t="shared" si="31"/>
        <v>56627.833333333336</v>
      </c>
      <c r="U40">
        <f t="shared" si="31"/>
        <v>-15209.166666666664</v>
      </c>
      <c r="V40">
        <f t="shared" si="31"/>
        <v>-43406.166666666664</v>
      </c>
      <c r="W40" s="15">
        <f t="shared" si="31"/>
        <v>-30386.166666666664</v>
      </c>
      <c r="X40">
        <f t="shared" si="31"/>
        <v>206732.83333333334</v>
      </c>
      <c r="Z40">
        <f t="shared" si="28"/>
        <v>207.03073966473781</v>
      </c>
      <c r="AA40">
        <f t="shared" si="28"/>
        <v>96.418299103689748</v>
      </c>
      <c r="AB40">
        <f t="shared" si="28"/>
        <v>81.140525042346226</v>
      </c>
      <c r="AC40">
        <f t="shared" si="28"/>
        <v>93.42070425344285</v>
      </c>
      <c r="AD40">
        <f t="shared" si="28"/>
        <v>71.611758283680089</v>
      </c>
      <c r="AE40">
        <f t="shared" si="28"/>
        <v>-73.494946240889121</v>
      </c>
      <c r="AF40">
        <f t="shared" si="28"/>
        <v>-64.270361111590958</v>
      </c>
      <c r="AG40" s="15">
        <f t="shared" si="28"/>
        <v>-66.23856010870395</v>
      </c>
      <c r="AH40">
        <f t="shared" si="28"/>
        <v>49.870639173152128</v>
      </c>
      <c r="AK40">
        <f t="shared" si="32"/>
        <v>68.648209001163167</v>
      </c>
      <c r="AL40">
        <f t="shared" si="32"/>
        <v>57.770690557202933</v>
      </c>
      <c r="AM40">
        <f t="shared" si="29"/>
        <v>66.513971831523193</v>
      </c>
      <c r="AN40">
        <f t="shared" si="29"/>
        <v>50.986368721481853</v>
      </c>
      <c r="AO40">
        <f t="shared" si="29"/>
        <v>-52.32716690685465</v>
      </c>
      <c r="AP40">
        <f t="shared" si="29"/>
        <v>-45.759417280571846</v>
      </c>
      <c r="AQ40" s="15">
        <f t="shared" si="29"/>
        <v>-47.160741898053324</v>
      </c>
    </row>
    <row r="41" spans="1:45" x14ac:dyDescent="0.25">
      <c r="A41" s="4" t="str">
        <f>'[1]36h'!F39</f>
        <v>E</v>
      </c>
      <c r="B41" s="19">
        <f>'36h'!G39</f>
        <v>159246</v>
      </c>
      <c r="C41" s="8">
        <f>'36h'!H39</f>
        <v>1197207</v>
      </c>
      <c r="D41">
        <f>'36h'!I39</f>
        <v>667585</v>
      </c>
      <c r="E41">
        <f>'36h'!J39</f>
        <v>495656</v>
      </c>
      <c r="F41">
        <f>'36h'!K39</f>
        <v>289256</v>
      </c>
      <c r="G41">
        <f>'36h'!L39</f>
        <v>123875</v>
      </c>
      <c r="H41">
        <f>'36h'!M39</f>
        <v>49740</v>
      </c>
      <c r="I41">
        <f>'36h'!N39</f>
        <v>20784</v>
      </c>
      <c r="J41" s="15">
        <f>'36h'!O39</f>
        <v>44287</v>
      </c>
      <c r="K41">
        <f>'36h'!P39</f>
        <v>423825</v>
      </c>
      <c r="L41">
        <f>'36h'!Q39</f>
        <v>68254</v>
      </c>
      <c r="M41" s="19">
        <f>'36h'!R39</f>
        <v>12317</v>
      </c>
      <c r="P41">
        <f t="shared" si="30"/>
        <v>1135545.8333333333</v>
      </c>
      <c r="Q41">
        <f t="shared" si="30"/>
        <v>605923.83333333337</v>
      </c>
      <c r="R41">
        <f t="shared" si="31"/>
        <v>433994.83333333331</v>
      </c>
      <c r="S41">
        <f t="shared" si="31"/>
        <v>227594.83333333334</v>
      </c>
      <c r="T41">
        <f t="shared" si="31"/>
        <v>62213.833333333336</v>
      </c>
      <c r="U41">
        <f t="shared" si="31"/>
        <v>-11921.166666666664</v>
      </c>
      <c r="V41">
        <f t="shared" si="31"/>
        <v>-40877.166666666664</v>
      </c>
      <c r="W41" s="15">
        <f t="shared" si="31"/>
        <v>-17374.166666666664</v>
      </c>
      <c r="X41">
        <f t="shared" si="31"/>
        <v>362163.83333333331</v>
      </c>
      <c r="Z41">
        <f t="shared" si="28"/>
        <v>228.03537032915355</v>
      </c>
      <c r="AA41">
        <f t="shared" si="28"/>
        <v>108.33704087674639</v>
      </c>
      <c r="AB41">
        <f t="shared" si="28"/>
        <v>92.360516756858743</v>
      </c>
      <c r="AC41">
        <f t="shared" si="28"/>
        <v>98.708719540447561</v>
      </c>
      <c r="AD41">
        <f t="shared" si="28"/>
        <v>92.134290671872947</v>
      </c>
      <c r="AE41">
        <f t="shared" si="28"/>
        <v>-54.621194187138677</v>
      </c>
      <c r="AF41">
        <f t="shared" si="28"/>
        <v>-63.471068819435992</v>
      </c>
      <c r="AG41" s="15">
        <f t="shared" si="28"/>
        <v>-48.830128580462329</v>
      </c>
      <c r="AH41">
        <f t="shared" si="28"/>
        <v>79.051570184555757</v>
      </c>
      <c r="AK41">
        <f t="shared" si="32"/>
        <v>77.134152892247371</v>
      </c>
      <c r="AL41">
        <f t="shared" si="32"/>
        <v>65.759136146570313</v>
      </c>
      <c r="AM41">
        <f t="shared" si="29"/>
        <v>70.278949869906299</v>
      </c>
      <c r="AN41">
        <f t="shared" si="29"/>
        <v>65.598066974971275</v>
      </c>
      <c r="AO41">
        <f t="shared" si="29"/>
        <v>-38.889372549700191</v>
      </c>
      <c r="AP41">
        <f t="shared" si="29"/>
        <v>-45.190334597772548</v>
      </c>
      <c r="AQ41" s="15">
        <f t="shared" si="29"/>
        <v>-34.76623113565141</v>
      </c>
    </row>
    <row r="42" spans="1:45" x14ac:dyDescent="0.25">
      <c r="A42" s="4" t="str">
        <f>'[1]36h'!F40</f>
        <v>F</v>
      </c>
      <c r="B42" s="19">
        <f>'36h'!G40</f>
        <v>145868</v>
      </c>
      <c r="C42" s="8">
        <f>'36h'!H40</f>
        <v>1227315</v>
      </c>
      <c r="D42">
        <f>'36h'!I40</f>
        <v>707833</v>
      </c>
      <c r="E42">
        <f>'36h'!J40</f>
        <v>547631</v>
      </c>
      <c r="F42">
        <f>'36h'!K40</f>
        <v>302332</v>
      </c>
      <c r="G42">
        <f>'36h'!L40</f>
        <v>117784</v>
      </c>
      <c r="H42">
        <f>'36h'!M40</f>
        <v>46564</v>
      </c>
      <c r="I42">
        <f>'36h'!N40</f>
        <v>20299</v>
      </c>
      <c r="J42" s="15">
        <f>'36h'!O40</f>
        <v>51229</v>
      </c>
      <c r="K42">
        <f>'36h'!P40</f>
        <v>495980</v>
      </c>
      <c r="L42">
        <f>'36h'!Q40</f>
        <v>80944</v>
      </c>
      <c r="M42" s="19">
        <f>'36h'!R40</f>
        <v>12135</v>
      </c>
      <c r="P42">
        <f t="shared" si="30"/>
        <v>1165653.8333333333</v>
      </c>
      <c r="Q42">
        <f t="shared" si="30"/>
        <v>646171.83333333337</v>
      </c>
      <c r="R42">
        <f t="shared" si="31"/>
        <v>485969.83333333331</v>
      </c>
      <c r="S42">
        <f t="shared" si="31"/>
        <v>240670.83333333334</v>
      </c>
      <c r="T42">
        <f t="shared" si="31"/>
        <v>56122.833333333336</v>
      </c>
      <c r="U42">
        <f t="shared" si="31"/>
        <v>-15097.166666666664</v>
      </c>
      <c r="V42">
        <f t="shared" si="31"/>
        <v>-41362.166666666664</v>
      </c>
      <c r="W42" s="15">
        <f t="shared" si="31"/>
        <v>-10432.166666666664</v>
      </c>
      <c r="X42">
        <f t="shared" si="31"/>
        <v>434318.83333333331</v>
      </c>
      <c r="Z42">
        <f t="shared" si="28"/>
        <v>213.01485120319387</v>
      </c>
      <c r="AA42">
        <f t="shared" si="28"/>
        <v>106.39705460619821</v>
      </c>
      <c r="AB42">
        <f t="shared" si="28"/>
        <v>96.874056241604805</v>
      </c>
      <c r="AC42">
        <f t="shared" si="28"/>
        <v>96.990655071871913</v>
      </c>
      <c r="AD42">
        <f t="shared" si="28"/>
        <v>72.724190284493758</v>
      </c>
      <c r="AE42">
        <f t="shared" si="28"/>
        <v>-49.471062735181818</v>
      </c>
      <c r="AF42">
        <f t="shared" si="28"/>
        <v>-64.47743433991775</v>
      </c>
      <c r="AG42" s="15">
        <f t="shared" si="28"/>
        <v>-32.639450177555517</v>
      </c>
      <c r="AH42">
        <f t="shared" si="28"/>
        <v>89.679123166308699</v>
      </c>
      <c r="AK42">
        <f t="shared" si="32"/>
        <v>75.752915262067262</v>
      </c>
      <c r="AL42">
        <f t="shared" si="32"/>
        <v>68.97270042600897</v>
      </c>
      <c r="AM42">
        <f t="shared" si="29"/>
        <v>69.055716834137669</v>
      </c>
      <c r="AN42">
        <f t="shared" si="29"/>
        <v>51.778401615666311</v>
      </c>
      <c r="AO42">
        <f t="shared" si="29"/>
        <v>-35.222565485232188</v>
      </c>
      <c r="AP42">
        <f t="shared" si="29"/>
        <v>-45.906849940024138</v>
      </c>
      <c r="AQ42" s="15">
        <f t="shared" si="29"/>
        <v>-23.238740138552583</v>
      </c>
    </row>
    <row r="43" spans="1:45" x14ac:dyDescent="0.25">
      <c r="A43" s="4" t="str">
        <f>'[1]36h'!F41</f>
        <v>G</v>
      </c>
      <c r="B43" s="19">
        <f>'36h'!G41</f>
        <v>130958</v>
      </c>
      <c r="C43" s="8">
        <f>'36h'!H41</f>
        <v>1032951</v>
      </c>
      <c r="D43">
        <f>'36h'!I41</f>
        <v>585362</v>
      </c>
      <c r="E43">
        <f>'36h'!J41</f>
        <v>506885</v>
      </c>
      <c r="F43">
        <f>'36h'!K41</f>
        <v>310918</v>
      </c>
      <c r="G43">
        <f>'36h'!L41</f>
        <v>112788</v>
      </c>
      <c r="H43">
        <f>'36h'!M41</f>
        <v>41519</v>
      </c>
      <c r="I43">
        <f>'36h'!N41</f>
        <v>18437</v>
      </c>
      <c r="J43" s="15">
        <f>'36h'!O41</f>
        <v>47168</v>
      </c>
      <c r="K43">
        <f>'36h'!P41</f>
        <v>512871</v>
      </c>
      <c r="L43">
        <f>'36h'!Q41</f>
        <v>67678</v>
      </c>
      <c r="M43" s="19">
        <f>'36h'!R41</f>
        <v>11144</v>
      </c>
      <c r="P43">
        <f t="shared" si="30"/>
        <v>971289.83333333337</v>
      </c>
      <c r="Q43">
        <f t="shared" si="30"/>
        <v>523700.83333333331</v>
      </c>
      <c r="R43">
        <f t="shared" si="31"/>
        <v>445223.83333333331</v>
      </c>
      <c r="S43">
        <f t="shared" si="31"/>
        <v>249256.83333333334</v>
      </c>
      <c r="T43">
        <f t="shared" si="31"/>
        <v>51126.833333333336</v>
      </c>
      <c r="U43">
        <f t="shared" si="31"/>
        <v>-20142.166666666664</v>
      </c>
      <c r="V43">
        <f t="shared" si="31"/>
        <v>-43224.166666666664</v>
      </c>
      <c r="W43" s="15">
        <f t="shared" si="31"/>
        <v>-14493.166666666664</v>
      </c>
      <c r="X43">
        <f t="shared" si="31"/>
        <v>451209.83333333331</v>
      </c>
      <c r="Z43">
        <f t="shared" si="28"/>
        <v>213.13669117897152</v>
      </c>
      <c r="AA43">
        <f t="shared" si="28"/>
        <v>102.56091809207358</v>
      </c>
      <c r="AB43">
        <f t="shared" si="28"/>
        <v>106.32130543092408</v>
      </c>
      <c r="AC43">
        <f t="shared" si="28"/>
        <v>121.71625386278791</v>
      </c>
      <c r="AD43">
        <f t="shared" si="28"/>
        <v>104.22951075895391</v>
      </c>
      <c r="AE43">
        <f t="shared" si="28"/>
        <v>-297.03099270037086</v>
      </c>
      <c r="AF43">
        <f t="shared" si="28"/>
        <v>-61.939198823048947</v>
      </c>
      <c r="AG43" s="15">
        <f t="shared" si="28"/>
        <v>-33.52972249748408</v>
      </c>
      <c r="AH43">
        <f t="shared" si="28"/>
        <v>103.15863075448726</v>
      </c>
      <c r="AK43">
        <f t="shared" si="32"/>
        <v>73.02165051640506</v>
      </c>
      <c r="AL43">
        <f t="shared" si="32"/>
        <v>75.698983121962897</v>
      </c>
      <c r="AM43">
        <f t="shared" si="29"/>
        <v>86.659927749042239</v>
      </c>
      <c r="AN43">
        <f t="shared" si="29"/>
        <v>74.209660460561238</v>
      </c>
      <c r="AO43">
        <f t="shared" si="29"/>
        <v>-211.48107627152405</v>
      </c>
      <c r="AP43">
        <f t="shared" si="29"/>
        <v>-44.099668897877784</v>
      </c>
      <c r="AQ43" s="15">
        <f t="shared" si="29"/>
        <v>-23.872599072536492</v>
      </c>
    </row>
    <row r="44" spans="1:45" x14ac:dyDescent="0.25">
      <c r="A44" s="4" t="str">
        <f>'[1]36h'!F42</f>
        <v>H</v>
      </c>
      <c r="B44" s="19">
        <f>'36h'!G42</f>
        <v>54848</v>
      </c>
      <c r="C44" s="19">
        <f>'36h'!H42</f>
        <v>118613</v>
      </c>
      <c r="D44" s="19">
        <f>'36h'!I42</f>
        <v>89334</v>
      </c>
      <c r="E44" s="19">
        <f>'36h'!J42</f>
        <v>72372</v>
      </c>
      <c r="F44" s="19">
        <f>'36h'!K42</f>
        <v>54469</v>
      </c>
      <c r="G44" s="19">
        <f>'36h'!L42</f>
        <v>30888</v>
      </c>
      <c r="H44" s="19">
        <f>'36h'!M42</f>
        <v>20124</v>
      </c>
      <c r="I44" s="19">
        <f>'36h'!N42</f>
        <v>13434</v>
      </c>
      <c r="J44" s="30">
        <f>'36h'!O42</f>
        <v>17538</v>
      </c>
      <c r="K44" s="19">
        <f>'36h'!P42</f>
        <v>50365</v>
      </c>
      <c r="L44" s="19">
        <f>'36h'!Q42</f>
        <v>20088</v>
      </c>
      <c r="M44" s="19">
        <f>'36h'!R42</f>
        <v>10687</v>
      </c>
    </row>
    <row r="45" spans="1:45" x14ac:dyDescent="0.25">
      <c r="AJ45" s="4" t="s">
        <v>135</v>
      </c>
      <c r="AK45" s="4"/>
    </row>
    <row r="46" spans="1:45" ht="45" x14ac:dyDescent="0.25">
      <c r="A46" s="4" t="s">
        <v>21</v>
      </c>
      <c r="B46" s="16" t="str">
        <f>$B$2</f>
        <v>PBS</v>
      </c>
      <c r="C46" s="16" t="str">
        <f>$C$2</f>
        <v>DMSO / H2O</v>
      </c>
      <c r="D46" s="16" t="str">
        <f>$D$2</f>
        <v>VCR / DMSO</v>
      </c>
      <c r="E46" s="16" t="str">
        <f>$E$2</f>
        <v>VCR / SP600125 1µM</v>
      </c>
      <c r="F46" s="16" t="str">
        <f>$F$2</f>
        <v>VCR / SP600125 10µM</v>
      </c>
      <c r="G46" s="16" t="str">
        <f>$G$2</f>
        <v>VCR / SP600125 100µM</v>
      </c>
      <c r="H46" s="16" t="str">
        <f>$H$2</f>
        <v>H2O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H2O</v>
      </c>
      <c r="L46" s="16" t="str">
        <f>$L$2</f>
        <v>Empty</v>
      </c>
      <c r="M46" s="16" t="str">
        <f>$M$2</f>
        <v xml:space="preserve">PBS </v>
      </c>
      <c r="P46" s="16" t="str">
        <f>$C$2</f>
        <v>DMSO / H2O</v>
      </c>
      <c r="Q46" s="16" t="str">
        <f>$D$2</f>
        <v>VCR / DMSO</v>
      </c>
      <c r="R46" s="16" t="str">
        <f>$E$2</f>
        <v>VCR / SP600125 1µM</v>
      </c>
      <c r="S46" s="16" t="str">
        <f>$F$2</f>
        <v>VCR / SP600125 10µM</v>
      </c>
      <c r="T46" s="16" t="str">
        <f>$G$2</f>
        <v>VCR / SP600125 100µM</v>
      </c>
      <c r="U46" s="16" t="str">
        <f>$H$2</f>
        <v>H2O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H2O</v>
      </c>
      <c r="Z46" s="16" t="str">
        <f>$C$2</f>
        <v>DMSO / H2O</v>
      </c>
      <c r="AA46" s="16" t="str">
        <f>$D$2</f>
        <v>VCR / DMSO</v>
      </c>
      <c r="AB46" s="16" t="str">
        <f>$E$2</f>
        <v>VCR / SP600125 1µM</v>
      </c>
      <c r="AC46" s="16" t="str">
        <f>$F$2</f>
        <v>VCR / SP600125 10µM</v>
      </c>
      <c r="AD46" s="16" t="str">
        <f>$G$2</f>
        <v>VCR / SP600125 100µM</v>
      </c>
      <c r="AE46" s="16" t="str">
        <f>$H$2</f>
        <v>H2O / SP600125 100µM</v>
      </c>
      <c r="AF46" s="16" t="str">
        <f>$I$2</f>
        <v>Toxicity Control</v>
      </c>
      <c r="AG46" s="17" t="str">
        <f>$J$2</f>
        <v>Extra column</v>
      </c>
      <c r="AH46" s="16" t="str">
        <f>$K$2</f>
        <v>DMSO / H2O</v>
      </c>
      <c r="AJ46" s="16"/>
      <c r="AK46" s="16" t="str">
        <f>$D$2</f>
        <v>VCR / DMSO</v>
      </c>
      <c r="AL46" s="16" t="str">
        <f>$E$2</f>
        <v>VCR / SP600125 1µM</v>
      </c>
      <c r="AM46" s="16" t="str">
        <f>$F$2</f>
        <v>VCR / SP600125 10µM</v>
      </c>
      <c r="AN46" s="16" t="str">
        <f>$G$2</f>
        <v>VCR / SP600125 100µM</v>
      </c>
      <c r="AO46" s="16" t="str">
        <f>$H$2</f>
        <v>H2O / SP600125 100µM</v>
      </c>
      <c r="AP46" s="16" t="str">
        <f>$I$2</f>
        <v>Toxicity Control</v>
      </c>
      <c r="AQ46" s="17" t="str">
        <f>$J$2</f>
        <v>Extra column</v>
      </c>
    </row>
    <row r="47" spans="1:4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AJ47" s="4" t="s">
        <v>139</v>
      </c>
      <c r="AK47" s="4"/>
    </row>
    <row r="48" spans="1:45" x14ac:dyDescent="0.25">
      <c r="A48" s="4" t="str">
        <f>'[1]48h'!F35</f>
        <v>A</v>
      </c>
      <c r="B48" s="19">
        <f>'48h'!G35</f>
        <v>36558</v>
      </c>
      <c r="C48" s="19">
        <f>'48h'!H35</f>
        <v>85005</v>
      </c>
      <c r="D48" s="19">
        <f>'48h'!I35</f>
        <v>69955</v>
      </c>
      <c r="E48" s="19">
        <f>'48h'!J35</f>
        <v>53829</v>
      </c>
      <c r="F48" s="19">
        <f>'48h'!K35</f>
        <v>38434</v>
      </c>
      <c r="G48" s="19">
        <f>'48h'!L35</f>
        <v>20257</v>
      </c>
      <c r="H48" s="19">
        <f>'48h'!M35</f>
        <v>10399</v>
      </c>
      <c r="I48" s="19">
        <f>'48h'!N35</f>
        <v>6415</v>
      </c>
      <c r="J48" s="30">
        <f>'48h'!O35</f>
        <v>8987</v>
      </c>
      <c r="K48" s="19">
        <f>'48h'!P35</f>
        <v>22780</v>
      </c>
      <c r="L48" s="19">
        <f>'48h'!Q35</f>
        <v>10645</v>
      </c>
      <c r="M48" s="19">
        <f>'48h'!R35</f>
        <v>4637</v>
      </c>
      <c r="N48" s="4" t="s">
        <v>141</v>
      </c>
      <c r="AJ48">
        <f>AVERAGE(Z49:Z54,AH49:AH54)</f>
        <v>125.08144009801445</v>
      </c>
    </row>
    <row r="49" spans="1:43" x14ac:dyDescent="0.25">
      <c r="A49" s="4" t="str">
        <f>'[1]48h'!F36</f>
        <v>B</v>
      </c>
      <c r="B49" s="19">
        <f>'48h'!G36</f>
        <v>90549</v>
      </c>
      <c r="C49" s="8">
        <f>'48h'!H36</f>
        <v>665014</v>
      </c>
      <c r="D49">
        <f>'48h'!I36</f>
        <v>353611</v>
      </c>
      <c r="E49">
        <f>'48h'!J36</f>
        <v>281400</v>
      </c>
      <c r="F49">
        <f>'48h'!K36</f>
        <v>184064</v>
      </c>
      <c r="G49">
        <f>'48h'!L36</f>
        <v>67130</v>
      </c>
      <c r="H49">
        <f>'48h'!M36</f>
        <v>19744</v>
      </c>
      <c r="I49">
        <f>'48h'!N36</f>
        <v>8045</v>
      </c>
      <c r="J49" s="15">
        <f>'48h'!O36</f>
        <v>18248</v>
      </c>
      <c r="K49">
        <f>'48h'!P36</f>
        <v>190640</v>
      </c>
      <c r="L49">
        <f>'48h'!Q36</f>
        <v>29026</v>
      </c>
      <c r="M49" s="19">
        <f>'48h'!R36</f>
        <v>5263</v>
      </c>
      <c r="N49">
        <f>AVERAGE(L49:L54)</f>
        <v>44963</v>
      </c>
      <c r="P49">
        <f t="shared" ref="P49:X49" si="33">C49-$N$49</f>
        <v>620051</v>
      </c>
      <c r="Q49">
        <f t="shared" si="33"/>
        <v>308648</v>
      </c>
      <c r="R49">
        <f t="shared" si="33"/>
        <v>236437</v>
      </c>
      <c r="S49">
        <f t="shared" si="33"/>
        <v>139101</v>
      </c>
      <c r="T49">
        <f t="shared" si="33"/>
        <v>22167</v>
      </c>
      <c r="U49">
        <f t="shared" si="33"/>
        <v>-25219</v>
      </c>
      <c r="V49">
        <f t="shared" si="33"/>
        <v>-36918</v>
      </c>
      <c r="W49" s="15">
        <f t="shared" si="33"/>
        <v>-26715</v>
      </c>
      <c r="X49">
        <f t="shared" si="33"/>
        <v>145677</v>
      </c>
      <c r="Z49">
        <f t="shared" ref="Z49:AH54" si="34">(P49/ABS(P5))*100</f>
        <v>144.1804153217071</v>
      </c>
      <c r="AA49">
        <f t="shared" si="34"/>
        <v>65.948290137321038</v>
      </c>
      <c r="AB49">
        <f t="shared" si="34"/>
        <v>58.531374616030483</v>
      </c>
      <c r="AC49">
        <f t="shared" si="34"/>
        <v>72.822347382611227</v>
      </c>
      <c r="AD49">
        <f t="shared" si="34"/>
        <v>59.187496940541926</v>
      </c>
      <c r="AE49">
        <f t="shared" si="34"/>
        <v>-865.19526559551866</v>
      </c>
      <c r="AF49">
        <f t="shared" si="34"/>
        <v>-49.898067448937987</v>
      </c>
      <c r="AG49" s="15">
        <f t="shared" si="34"/>
        <v>-51.519816921281944</v>
      </c>
      <c r="AH49">
        <f t="shared" si="34"/>
        <v>37.21346282472723</v>
      </c>
      <c r="AK49">
        <f>(AA49/$AJ$48)*100</f>
        <v>52.724281144863397</v>
      </c>
      <c r="AL49">
        <f>(AB49/$AJ$48)*100</f>
        <v>46.794612030501888</v>
      </c>
      <c r="AM49">
        <f t="shared" ref="AM49:AQ54" si="35">(AC49/$AJ$48)*100</f>
        <v>58.219946400958655</v>
      </c>
      <c r="AN49">
        <f t="shared" si="35"/>
        <v>47.31916813090919</v>
      </c>
      <c r="AO49">
        <f t="shared" si="35"/>
        <v>-691.70555193284247</v>
      </c>
      <c r="AP49">
        <f t="shared" si="35"/>
        <v>-39.892463190252371</v>
      </c>
      <c r="AQ49" s="15">
        <f t="shared" si="35"/>
        <v>-41.189018035697984</v>
      </c>
    </row>
    <row r="50" spans="1:43" x14ac:dyDescent="0.25">
      <c r="A50" s="4" t="str">
        <f>'[1]48h'!F37</f>
        <v>C</v>
      </c>
      <c r="B50" s="19">
        <f>'48h'!G37</f>
        <v>115036</v>
      </c>
      <c r="C50" s="8">
        <f>'48h'!H37</f>
        <v>902808</v>
      </c>
      <c r="D50">
        <f>'48h'!I37</f>
        <v>415274</v>
      </c>
      <c r="E50">
        <f>'48h'!J37</f>
        <v>320053</v>
      </c>
      <c r="F50">
        <f>'48h'!K37</f>
        <v>208522</v>
      </c>
      <c r="G50">
        <f>'48h'!L37</f>
        <v>75253</v>
      </c>
      <c r="H50">
        <f>'48h'!M37</f>
        <v>24424</v>
      </c>
      <c r="I50">
        <f>'48h'!N37</f>
        <v>10301</v>
      </c>
      <c r="J50" s="15">
        <f>'48h'!O37</f>
        <v>19442</v>
      </c>
      <c r="K50">
        <f>'48h'!P37</f>
        <v>198292</v>
      </c>
      <c r="L50">
        <f>'48h'!Q37</f>
        <v>32083</v>
      </c>
      <c r="M50" s="19">
        <f>'48h'!R37</f>
        <v>6303</v>
      </c>
      <c r="P50">
        <f t="shared" ref="P50:Q54" si="36">C50-$N$49</f>
        <v>857845</v>
      </c>
      <c r="Q50">
        <f t="shared" si="36"/>
        <v>370311</v>
      </c>
      <c r="R50">
        <f t="shared" ref="R50:X54" si="37">E50-$N$49</f>
        <v>275090</v>
      </c>
      <c r="S50">
        <f t="shared" si="37"/>
        <v>163559</v>
      </c>
      <c r="T50">
        <f t="shared" si="37"/>
        <v>30290</v>
      </c>
      <c r="U50">
        <f t="shared" si="37"/>
        <v>-20539</v>
      </c>
      <c r="V50">
        <f t="shared" si="37"/>
        <v>-34662</v>
      </c>
      <c r="W50" s="15">
        <f t="shared" si="37"/>
        <v>-25521</v>
      </c>
      <c r="X50">
        <f t="shared" si="37"/>
        <v>153329</v>
      </c>
      <c r="Z50">
        <f t="shared" si="34"/>
        <v>169.30633372071182</v>
      </c>
      <c r="AA50">
        <f t="shared" si="34"/>
        <v>66.867984946272159</v>
      </c>
      <c r="AB50">
        <f t="shared" si="34"/>
        <v>59.212600911001722</v>
      </c>
      <c r="AC50">
        <f t="shared" si="34"/>
        <v>71.301039776859568</v>
      </c>
      <c r="AD50">
        <f t="shared" si="34"/>
        <v>50.020504718837643</v>
      </c>
      <c r="AE50">
        <f t="shared" si="34"/>
        <v>-190.40217542450125</v>
      </c>
      <c r="AF50">
        <f t="shared" si="34"/>
        <v>-49.634966814080094</v>
      </c>
      <c r="AG50" s="15">
        <f t="shared" si="34"/>
        <v>-54.334874511654654</v>
      </c>
      <c r="AH50">
        <f t="shared" si="34"/>
        <v>36.343603720268014</v>
      </c>
      <c r="AK50">
        <f t="shared" ref="AK50:AL54" si="38">(AA50/$AJ$48)*100</f>
        <v>53.45955794390764</v>
      </c>
      <c r="AL50">
        <f t="shared" si="38"/>
        <v>47.339238231189555</v>
      </c>
      <c r="AM50">
        <f t="shared" si="35"/>
        <v>57.003692730902131</v>
      </c>
      <c r="AN50">
        <f t="shared" si="35"/>
        <v>39.990349231381828</v>
      </c>
      <c r="AO50">
        <f t="shared" si="35"/>
        <v>-152.22256417522945</v>
      </c>
      <c r="AP50">
        <f t="shared" si="35"/>
        <v>-39.682119725505146</v>
      </c>
      <c r="AQ50" s="15">
        <f t="shared" si="35"/>
        <v>-43.439597808497865</v>
      </c>
    </row>
    <row r="51" spans="1:43" x14ac:dyDescent="0.25">
      <c r="A51" s="4" t="str">
        <f>'[1]48h'!F38</f>
        <v>D</v>
      </c>
      <c r="B51" s="19">
        <f>'48h'!G38</f>
        <v>113905</v>
      </c>
      <c r="C51" s="8">
        <f>'48h'!H38</f>
        <v>832312</v>
      </c>
      <c r="D51">
        <f>'48h'!I38</f>
        <v>449704</v>
      </c>
      <c r="E51">
        <f>'48h'!J38</f>
        <v>338616</v>
      </c>
      <c r="F51">
        <f>'48h'!K38</f>
        <v>227487</v>
      </c>
      <c r="G51">
        <f>'48h'!L38</f>
        <v>78225</v>
      </c>
      <c r="H51">
        <f>'48h'!M38</f>
        <v>27487</v>
      </c>
      <c r="I51">
        <f>'48h'!N38</f>
        <v>12128</v>
      </c>
      <c r="J51" s="15">
        <f>'48h'!O38</f>
        <v>19147</v>
      </c>
      <c r="K51">
        <f>'48h'!P38</f>
        <v>146950</v>
      </c>
      <c r="L51">
        <f>'48h'!Q38</f>
        <v>30733</v>
      </c>
      <c r="M51" s="19">
        <f>'48h'!R38</f>
        <v>7715</v>
      </c>
      <c r="P51">
        <f t="shared" si="36"/>
        <v>787349</v>
      </c>
      <c r="Q51">
        <f t="shared" si="36"/>
        <v>404741</v>
      </c>
      <c r="R51">
        <f t="shared" si="37"/>
        <v>293653</v>
      </c>
      <c r="S51">
        <f t="shared" si="37"/>
        <v>182524</v>
      </c>
      <c r="T51">
        <f t="shared" si="37"/>
        <v>33262</v>
      </c>
      <c r="U51">
        <f t="shared" si="37"/>
        <v>-17476</v>
      </c>
      <c r="V51">
        <f t="shared" si="37"/>
        <v>-32835</v>
      </c>
      <c r="W51" s="15">
        <f t="shared" si="37"/>
        <v>-25816</v>
      </c>
      <c r="X51">
        <f t="shared" si="37"/>
        <v>101987</v>
      </c>
      <c r="Z51">
        <f t="shared" si="34"/>
        <v>146.73874655175467</v>
      </c>
      <c r="AA51">
        <f t="shared" si="34"/>
        <v>68.231123918174788</v>
      </c>
      <c r="AB51">
        <f t="shared" si="34"/>
        <v>59.748211624314784</v>
      </c>
      <c r="AC51">
        <f t="shared" si="34"/>
        <v>76.104569912835245</v>
      </c>
      <c r="AD51">
        <f t="shared" si="34"/>
        <v>42.063242822848011</v>
      </c>
      <c r="AE51">
        <f t="shared" si="34"/>
        <v>-84.448918777433235</v>
      </c>
      <c r="AF51">
        <f t="shared" si="34"/>
        <v>-48.61791466878568</v>
      </c>
      <c r="AG51" s="15">
        <f t="shared" si="34"/>
        <v>-56.276090581776842</v>
      </c>
      <c r="AH51">
        <f t="shared" si="34"/>
        <v>24.602559716053488</v>
      </c>
      <c r="AK51">
        <f t="shared" si="38"/>
        <v>54.549359093330338</v>
      </c>
      <c r="AL51">
        <f t="shared" si="38"/>
        <v>47.76744781439659</v>
      </c>
      <c r="AM51">
        <f t="shared" si="35"/>
        <v>60.844014790043445</v>
      </c>
      <c r="AN51">
        <f t="shared" si="35"/>
        <v>33.628684471402828</v>
      </c>
      <c r="AO51">
        <f t="shared" si="35"/>
        <v>-67.515147500107631</v>
      </c>
      <c r="AP51">
        <f t="shared" si="35"/>
        <v>-38.869007768609343</v>
      </c>
      <c r="AQ51" s="15">
        <f t="shared" si="35"/>
        <v>-44.991559529278376</v>
      </c>
    </row>
    <row r="52" spans="1:43" x14ac:dyDescent="0.25">
      <c r="A52" s="4" t="str">
        <f>'[1]48h'!F39</f>
        <v>E</v>
      </c>
      <c r="B52" s="19">
        <f>'48h'!G39</f>
        <v>148475</v>
      </c>
      <c r="C52" s="8">
        <f>'48h'!H39</f>
        <v>1177041</v>
      </c>
      <c r="D52">
        <f>'48h'!I39</f>
        <v>493450</v>
      </c>
      <c r="E52">
        <f>'48h'!J39</f>
        <v>355452</v>
      </c>
      <c r="F52">
        <f>'48h'!K39</f>
        <v>231407</v>
      </c>
      <c r="G52">
        <f>'48h'!L39</f>
        <v>84015</v>
      </c>
      <c r="H52">
        <f>'48h'!M39</f>
        <v>28316</v>
      </c>
      <c r="I52">
        <f>'48h'!N39</f>
        <v>14390</v>
      </c>
      <c r="J52" s="15">
        <f>'48h'!O39</f>
        <v>30509</v>
      </c>
      <c r="K52">
        <f>'48h'!P39</f>
        <v>279728</v>
      </c>
      <c r="L52">
        <f>'48h'!Q39</f>
        <v>47210</v>
      </c>
      <c r="M52" s="19">
        <f>'48h'!R39</f>
        <v>9036</v>
      </c>
      <c r="P52">
        <f t="shared" si="36"/>
        <v>1132078</v>
      </c>
      <c r="Q52">
        <f t="shared" si="36"/>
        <v>448487</v>
      </c>
      <c r="R52">
        <f t="shared" si="37"/>
        <v>310489</v>
      </c>
      <c r="S52">
        <f t="shared" si="37"/>
        <v>186444</v>
      </c>
      <c r="T52">
        <f t="shared" si="37"/>
        <v>39052</v>
      </c>
      <c r="U52">
        <f t="shared" si="37"/>
        <v>-16647</v>
      </c>
      <c r="V52">
        <f t="shared" si="37"/>
        <v>-30573</v>
      </c>
      <c r="W52" s="15">
        <f t="shared" si="37"/>
        <v>-14454</v>
      </c>
      <c r="X52">
        <f t="shared" si="37"/>
        <v>234765</v>
      </c>
      <c r="Z52">
        <f t="shared" si="34"/>
        <v>227.33897513734954</v>
      </c>
      <c r="AA52">
        <f t="shared" si="34"/>
        <v>80.187891247644743</v>
      </c>
      <c r="AB52">
        <f t="shared" si="34"/>
        <v>66.076649500789713</v>
      </c>
      <c r="AC52">
        <f t="shared" si="34"/>
        <v>80.861451187010857</v>
      </c>
      <c r="AD52">
        <f t="shared" si="34"/>
        <v>57.833252293589297</v>
      </c>
      <c r="AE52">
        <f t="shared" si="34"/>
        <v>-76.274331620224345</v>
      </c>
      <c r="AF52">
        <f t="shared" si="34"/>
        <v>-47.471513934428359</v>
      </c>
      <c r="AG52" s="15">
        <f t="shared" si="34"/>
        <v>-40.622994589783829</v>
      </c>
      <c r="AH52">
        <f t="shared" si="34"/>
        <v>51.243498566838021</v>
      </c>
      <c r="AK52">
        <f t="shared" si="38"/>
        <v>64.108544948642347</v>
      </c>
      <c r="AL52">
        <f t="shared" si="38"/>
        <v>52.826901776164171</v>
      </c>
      <c r="AM52">
        <f t="shared" si="35"/>
        <v>64.647042058076252</v>
      </c>
      <c r="AN52">
        <f t="shared" si="35"/>
        <v>46.236477808594842</v>
      </c>
      <c r="AO52">
        <f t="shared" si="35"/>
        <v>-60.979735730940888</v>
      </c>
      <c r="AP52">
        <f t="shared" si="35"/>
        <v>-37.952484315202511</v>
      </c>
      <c r="AQ52" s="15">
        <f t="shared" si="35"/>
        <v>-32.477236077511932</v>
      </c>
    </row>
    <row r="53" spans="1:43" x14ac:dyDescent="0.25">
      <c r="A53" s="4" t="str">
        <f>'[1]48h'!F40</f>
        <v>F</v>
      </c>
      <c r="B53" s="19">
        <f>'48h'!G40</f>
        <v>164207</v>
      </c>
      <c r="C53" s="8">
        <f>'48h'!H40</f>
        <v>1333920</v>
      </c>
      <c r="D53">
        <f>'48h'!I40</f>
        <v>553406</v>
      </c>
      <c r="E53">
        <f>'48h'!J40</f>
        <v>384562</v>
      </c>
      <c r="F53">
        <f>'48h'!K40</f>
        <v>237232</v>
      </c>
      <c r="G53">
        <f>'48h'!L40</f>
        <v>76532</v>
      </c>
      <c r="H53">
        <f>'48h'!M40</f>
        <v>28000</v>
      </c>
      <c r="I53">
        <f>'48h'!N40</f>
        <v>15036</v>
      </c>
      <c r="J53" s="15">
        <f>'48h'!O40</f>
        <v>40409</v>
      </c>
      <c r="K53">
        <f>'48h'!P40</f>
        <v>414628</v>
      </c>
      <c r="L53">
        <f>'48h'!Q40</f>
        <v>66842</v>
      </c>
      <c r="M53" s="19">
        <f>'48h'!R40</f>
        <v>9626</v>
      </c>
      <c r="P53">
        <f t="shared" si="36"/>
        <v>1288957</v>
      </c>
      <c r="Q53">
        <f t="shared" si="36"/>
        <v>508443</v>
      </c>
      <c r="R53">
        <f t="shared" si="37"/>
        <v>339599</v>
      </c>
      <c r="S53">
        <f t="shared" si="37"/>
        <v>192269</v>
      </c>
      <c r="T53">
        <f t="shared" si="37"/>
        <v>31569</v>
      </c>
      <c r="U53">
        <f t="shared" si="37"/>
        <v>-16963</v>
      </c>
      <c r="V53">
        <f t="shared" si="37"/>
        <v>-29927</v>
      </c>
      <c r="W53" s="15">
        <f t="shared" si="37"/>
        <v>-4554</v>
      </c>
      <c r="X53">
        <f t="shared" si="37"/>
        <v>369665</v>
      </c>
      <c r="Z53">
        <f t="shared" si="34"/>
        <v>235.54761774956501</v>
      </c>
      <c r="AA53">
        <f t="shared" si="34"/>
        <v>83.718965829996051</v>
      </c>
      <c r="AB53">
        <f t="shared" si="34"/>
        <v>67.696244435459292</v>
      </c>
      <c r="AC53">
        <f t="shared" si="34"/>
        <v>77.484654046905305</v>
      </c>
      <c r="AD53">
        <f t="shared" si="34"/>
        <v>40.907235553405478</v>
      </c>
      <c r="AE53">
        <f t="shared" si="34"/>
        <v>-55.585107835480564</v>
      </c>
      <c r="AF53">
        <f t="shared" si="34"/>
        <v>-46.651719022392889</v>
      </c>
      <c r="AG53" s="15">
        <f t="shared" si="34"/>
        <v>-14.248243999353397</v>
      </c>
      <c r="AH53">
        <f t="shared" si="34"/>
        <v>76.32925519449077</v>
      </c>
      <c r="AK53">
        <f t="shared" si="38"/>
        <v>66.93156535805268</v>
      </c>
      <c r="AL53">
        <f t="shared" si="38"/>
        <v>54.121734113719967</v>
      </c>
      <c r="AM53">
        <f t="shared" si="35"/>
        <v>61.947363242850365</v>
      </c>
      <c r="AN53">
        <f t="shared" si="35"/>
        <v>32.704480793753547</v>
      </c>
      <c r="AO53">
        <f t="shared" si="35"/>
        <v>-44.439133249444353</v>
      </c>
      <c r="AP53">
        <f t="shared" si="35"/>
        <v>-37.297075398105719</v>
      </c>
      <c r="AQ53" s="15">
        <f t="shared" si="35"/>
        <v>-11.391173613118301</v>
      </c>
    </row>
    <row r="54" spans="1:43" x14ac:dyDescent="0.25">
      <c r="A54" s="4" t="str">
        <f>'[1]48h'!F41</f>
        <v>G</v>
      </c>
      <c r="B54" s="19">
        <f>'48h'!G41</f>
        <v>147049</v>
      </c>
      <c r="C54" s="8">
        <f>'48h'!H41</f>
        <v>1178313</v>
      </c>
      <c r="D54">
        <f>'48h'!I41</f>
        <v>458733</v>
      </c>
      <c r="E54">
        <f>'48h'!J41</f>
        <v>337675</v>
      </c>
      <c r="F54">
        <f>'48h'!K41</f>
        <v>202529</v>
      </c>
      <c r="G54">
        <f>'48h'!L41</f>
        <v>72786</v>
      </c>
      <c r="H54">
        <f>'48h'!M41</f>
        <v>24501</v>
      </c>
      <c r="I54">
        <f>'48h'!N41</f>
        <v>14699</v>
      </c>
      <c r="J54" s="15">
        <f>'48h'!O41</f>
        <v>41610</v>
      </c>
      <c r="K54">
        <f>'48h'!P41</f>
        <v>497378</v>
      </c>
      <c r="L54">
        <f>'48h'!Q41</f>
        <v>63884</v>
      </c>
      <c r="M54" s="19">
        <f>'48h'!R41</f>
        <v>9682</v>
      </c>
      <c r="P54">
        <f t="shared" si="36"/>
        <v>1133350</v>
      </c>
      <c r="Q54">
        <f t="shared" si="36"/>
        <v>413770</v>
      </c>
      <c r="R54">
        <f t="shared" si="37"/>
        <v>292712</v>
      </c>
      <c r="S54">
        <f t="shared" si="37"/>
        <v>157566</v>
      </c>
      <c r="T54">
        <f t="shared" si="37"/>
        <v>27823</v>
      </c>
      <c r="U54">
        <f t="shared" si="37"/>
        <v>-20462</v>
      </c>
      <c r="V54">
        <f t="shared" si="37"/>
        <v>-30264</v>
      </c>
      <c r="W54" s="15">
        <f t="shared" si="37"/>
        <v>-3353</v>
      </c>
      <c r="X54">
        <f t="shared" si="37"/>
        <v>452415</v>
      </c>
      <c r="Z54">
        <f t="shared" si="34"/>
        <v>248.69864859873169</v>
      </c>
      <c r="AA54">
        <f t="shared" si="34"/>
        <v>81.032200786945381</v>
      </c>
      <c r="AB54">
        <f t="shared" si="34"/>
        <v>69.900844530926932</v>
      </c>
      <c r="AC54">
        <f t="shared" si="34"/>
        <v>76.942096229300446</v>
      </c>
      <c r="AD54">
        <f t="shared" si="34"/>
        <v>56.721245748573793</v>
      </c>
      <c r="AE54">
        <f t="shared" si="34"/>
        <v>-301.74748691228132</v>
      </c>
      <c r="AF54">
        <f t="shared" si="34"/>
        <v>-43.36758942368089</v>
      </c>
      <c r="AG54" s="15">
        <f t="shared" si="34"/>
        <v>-7.7571149300749198</v>
      </c>
      <c r="AH54">
        <f t="shared" si="34"/>
        <v>103.43416407397599</v>
      </c>
      <c r="AK54">
        <f t="shared" si="38"/>
        <v>64.783552798439274</v>
      </c>
      <c r="AL54">
        <f t="shared" si="38"/>
        <v>55.884265864026084</v>
      </c>
      <c r="AM54">
        <f t="shared" si="35"/>
        <v>61.513599594798571</v>
      </c>
      <c r="AN54">
        <f t="shared" si="35"/>
        <v>45.347451791510181</v>
      </c>
      <c r="AO54">
        <f t="shared" si="35"/>
        <v>-241.24081612414315</v>
      </c>
      <c r="AP54">
        <f t="shared" si="35"/>
        <v>-34.671482347579165</v>
      </c>
      <c r="AQ54" s="15">
        <f t="shared" si="35"/>
        <v>-6.2016514392514228</v>
      </c>
    </row>
    <row r="55" spans="1:43" x14ac:dyDescent="0.25">
      <c r="A55" s="4" t="str">
        <f>'[1]48h'!F42</f>
        <v>H</v>
      </c>
      <c r="B55" s="19">
        <f>'48h'!G42</f>
        <v>56598</v>
      </c>
      <c r="C55" s="19">
        <f>'48h'!H42</f>
        <v>123925</v>
      </c>
      <c r="D55" s="19">
        <f>'48h'!I42</f>
        <v>77037</v>
      </c>
      <c r="E55" s="19">
        <f>'48h'!J42</f>
        <v>54068</v>
      </c>
      <c r="F55" s="19">
        <f>'48h'!K42</f>
        <v>38104</v>
      </c>
      <c r="G55" s="19">
        <f>'48h'!L42</f>
        <v>22400</v>
      </c>
      <c r="H55" s="19">
        <f>'48h'!M42</f>
        <v>15402</v>
      </c>
      <c r="I55" s="19">
        <f>'48h'!N42</f>
        <v>10645</v>
      </c>
      <c r="J55" s="30">
        <f>'48h'!O42</f>
        <v>15170</v>
      </c>
      <c r="K55" s="19">
        <f>'48h'!P42</f>
        <v>48637</v>
      </c>
      <c r="L55" s="19">
        <f>'48h'!Q42</f>
        <v>18149</v>
      </c>
      <c r="M55" s="19">
        <f>'48h'!R42</f>
        <v>9134</v>
      </c>
    </row>
    <row r="56" spans="1:43" x14ac:dyDescent="0.25">
      <c r="AJ56" s="4"/>
      <c r="AK56" s="4"/>
    </row>
  </sheetData>
  <mergeCells count="6">
    <mergeCell ref="CG2:CL2"/>
    <mergeCell ref="BC2:BH2"/>
    <mergeCell ref="BI2:BN2"/>
    <mergeCell ref="BO2:BT2"/>
    <mergeCell ref="BU2:BZ2"/>
    <mergeCell ref="CA2:CF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9DDE-BCC9-4EDE-87DD-0D6A269002A1}">
  <dimension ref="A1:CB56"/>
  <sheetViews>
    <sheetView tabSelected="1" topLeftCell="A25" zoomScale="90" zoomScaleNormal="90" workbookViewId="0">
      <pane xSplit="1" topLeftCell="Q1" activePane="topRight" state="frozen"/>
      <selection activeCell="I33" sqref="I33:O33"/>
      <selection pane="topRight" activeCell="AA49" sqref="AA49:AF54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81" max="86" width="8.85546875" customWidth="1"/>
  </cols>
  <sheetData>
    <row r="1" spans="1:80" x14ac:dyDescent="0.25">
      <c r="A1" s="4" t="s">
        <v>132</v>
      </c>
      <c r="P1" s="4" t="s">
        <v>134</v>
      </c>
      <c r="Z1" s="4" t="s">
        <v>135</v>
      </c>
      <c r="AA1" s="4"/>
      <c r="AI1" s="4" t="s">
        <v>136</v>
      </c>
      <c r="AJ1" s="4"/>
      <c r="AR1" t="s">
        <v>137</v>
      </c>
    </row>
    <row r="2" spans="1:80" ht="45" x14ac:dyDescent="0.25">
      <c r="A2" s="4" t="s">
        <v>13</v>
      </c>
      <c r="B2" s="16" t="str">
        <f>plate3_MT_lumi_0h!G33</f>
        <v>PBS</v>
      </c>
      <c r="C2" s="16" t="str">
        <f>plate3_MT_lumi_0h!H33</f>
        <v>DMSO / H2O</v>
      </c>
      <c r="D2" s="16" t="str">
        <f>plate3_MT_lumi_0h!I33</f>
        <v>VCR / DMSO</v>
      </c>
      <c r="E2" s="16" t="str">
        <f>plate3_MT_lumi_0h!J33</f>
        <v>VCR / SP600125 1µM</v>
      </c>
      <c r="F2" s="16" t="str">
        <f>plate3_MT_lumi_0h!K33</f>
        <v>VCR / SP600125 10µM</v>
      </c>
      <c r="G2" s="16" t="str">
        <f>plate3_MT_lumi_0h!L33</f>
        <v>VCR / SP600125 100µM</v>
      </c>
      <c r="H2" s="16" t="str">
        <f>plate3_MT_lumi_0h!M33</f>
        <v>H2O / SP600125 100µM</v>
      </c>
      <c r="I2" s="16" t="str">
        <f>plate3_MT_lumi_0h!N33</f>
        <v>Toxicity Control</v>
      </c>
      <c r="J2" s="17" t="str">
        <f>plate3_MT_lumi_0h!O33</f>
        <v>Extra column</v>
      </c>
      <c r="K2" s="16" t="str">
        <f>plate3_MT_lumi_0h!P33</f>
        <v>DMSO / H2O</v>
      </c>
      <c r="L2" s="16" t="str">
        <f>plate3_MT_lumi_0h!Q33</f>
        <v>Empty</v>
      </c>
      <c r="M2" s="16" t="str">
        <f>plate3_MT_lumi_0h!R33</f>
        <v xml:space="preserve">PBS </v>
      </c>
      <c r="P2" s="16" t="str">
        <f>$C$2</f>
        <v>DMSO / H2O</v>
      </c>
      <c r="Q2" s="16" t="str">
        <f>$D$2</f>
        <v>VCR / DMSO</v>
      </c>
      <c r="R2" s="16" t="str">
        <f>$E$2</f>
        <v>VCR / SP600125 1µM</v>
      </c>
      <c r="S2" s="16" t="str">
        <f>$F$2</f>
        <v>VCR / SP600125 10µM</v>
      </c>
      <c r="T2" s="16" t="str">
        <f>$G$2</f>
        <v>VCR / SP600125 100µM</v>
      </c>
      <c r="U2" s="16" t="str">
        <f>$H$2</f>
        <v>H2O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H2O</v>
      </c>
      <c r="AA2" s="16" t="str">
        <f>$D$2</f>
        <v>VCR / DMSO</v>
      </c>
      <c r="AB2" s="16" t="str">
        <f>$E$2</f>
        <v>VCR / SP600125 1µM</v>
      </c>
      <c r="AC2" s="16" t="str">
        <f>$F$2</f>
        <v>VCR / SP600125 10µM</v>
      </c>
      <c r="AD2" s="16" t="str">
        <f>$G$2</f>
        <v>VCR / SP600125 100µM</v>
      </c>
      <c r="AE2" s="16" t="str">
        <f>$H$2</f>
        <v>H2O / SP600125 100µM</v>
      </c>
      <c r="AF2" s="16" t="str">
        <f>$I$2</f>
        <v>Toxicity Control</v>
      </c>
      <c r="AG2" s="17" t="str">
        <f>$J$2</f>
        <v>Extra column</v>
      </c>
      <c r="AJ2" s="16" t="str">
        <f>$D$2</f>
        <v>VCR / DMSO</v>
      </c>
      <c r="AK2" s="16" t="str">
        <f>$E$2</f>
        <v>VCR / SP600125 1µM</v>
      </c>
      <c r="AL2" s="16" t="str">
        <f>$F$2</f>
        <v>VCR / SP600125 10µM</v>
      </c>
      <c r="AM2" s="16" t="str">
        <f>$G$2</f>
        <v>VCR / SP600125 100µM</v>
      </c>
      <c r="AN2" s="16" t="str">
        <f>$H$2</f>
        <v>H2O / SP600125 100µM</v>
      </c>
      <c r="AO2" s="16" t="str">
        <f>$I$2</f>
        <v>Toxicity Control</v>
      </c>
      <c r="AP2" s="16" t="str">
        <f>$J$2</f>
        <v>Extra column</v>
      </c>
      <c r="AR2" t="s">
        <v>138</v>
      </c>
      <c r="AS2" s="32" t="str">
        <f>$D$2</f>
        <v>VCR / DMSO</v>
      </c>
      <c r="AT2" s="32"/>
      <c r="AU2" s="32"/>
      <c r="AV2" s="32"/>
      <c r="AW2" s="32"/>
      <c r="AX2" s="32"/>
      <c r="AY2" s="32" t="str">
        <f>$E$2</f>
        <v>VCR / SP600125 1µM</v>
      </c>
      <c r="AZ2" s="32"/>
      <c r="BA2" s="32"/>
      <c r="BB2" s="32"/>
      <c r="BC2" s="32"/>
      <c r="BD2" s="32"/>
      <c r="BE2" s="32" t="str">
        <f>$F$2</f>
        <v>VCR / SP600125 10µM</v>
      </c>
      <c r="BF2" s="32"/>
      <c r="BG2" s="32"/>
      <c r="BH2" s="32"/>
      <c r="BI2" s="32"/>
      <c r="BJ2" s="32"/>
      <c r="BK2" s="32" t="str">
        <f>$G$2</f>
        <v>VCR / SP600125 100µM</v>
      </c>
      <c r="BL2" s="32"/>
      <c r="BM2" s="32"/>
      <c r="BN2" s="32"/>
      <c r="BO2" s="32"/>
      <c r="BP2" s="32"/>
      <c r="BQ2" s="32" t="str">
        <f>$H$2</f>
        <v>H2O / SP600125 100µM</v>
      </c>
      <c r="BR2" s="32"/>
      <c r="BS2" s="32"/>
      <c r="BT2" s="32"/>
      <c r="BU2" s="32"/>
      <c r="BV2" s="32"/>
      <c r="BW2" s="32" t="str">
        <f>$I$2</f>
        <v>Toxicity Control</v>
      </c>
      <c r="BX2" s="32"/>
      <c r="BY2" s="32"/>
      <c r="BZ2" s="32"/>
      <c r="CA2" s="32"/>
      <c r="CB2" s="32"/>
    </row>
    <row r="3" spans="1:80" x14ac:dyDescent="0.25">
      <c r="A3" s="4">
        <f>[1]plate4_MT_lumi_PTX_SP_0h!F34</f>
        <v>0</v>
      </c>
      <c r="B3" s="4">
        <f>plate3_MT_lumi_0h!G34</f>
        <v>1</v>
      </c>
      <c r="C3" s="4">
        <f>plate3_MT_lumi_0h!H34</f>
        <v>2</v>
      </c>
      <c r="D3" s="4">
        <f>plate3_MT_lumi_0h!I34</f>
        <v>3</v>
      </c>
      <c r="E3" s="4">
        <f>plate3_MT_lumi_0h!J34</f>
        <v>4</v>
      </c>
      <c r="F3" s="4">
        <f>plate3_MT_lumi_0h!K34</f>
        <v>5</v>
      </c>
      <c r="G3" s="4">
        <f>plate3_MT_lumi_0h!L34</f>
        <v>6</v>
      </c>
      <c r="H3" s="4">
        <f>plate3_MT_lumi_0h!M34</f>
        <v>7</v>
      </c>
      <c r="I3" s="4">
        <f>plate3_MT_lumi_0h!N34</f>
        <v>8</v>
      </c>
      <c r="J3" s="29">
        <f>plate3_MT_lumi_0h!O34</f>
        <v>9</v>
      </c>
      <c r="K3" s="4">
        <f>plate3_MT_lumi_0h!P34</f>
        <v>10</v>
      </c>
      <c r="L3" s="4">
        <f>plate3_MT_lumi_0h!Q34</f>
        <v>11</v>
      </c>
      <c r="M3" s="4">
        <f>plate3_MT_lumi_0h!R34</f>
        <v>12</v>
      </c>
      <c r="Z3" s="4" t="s">
        <v>139</v>
      </c>
      <c r="AA3" s="4"/>
      <c r="AI3" t="s">
        <v>140</v>
      </c>
      <c r="AO3" s="18"/>
      <c r="AR3">
        <v>0</v>
      </c>
      <c r="AS3">
        <f t="array" ref="AS3:AX3">TRANSPOSE(AA5:AA10)</f>
        <v>100</v>
      </c>
      <c r="AT3">
        <v>100</v>
      </c>
      <c r="AU3">
        <v>100</v>
      </c>
      <c r="AV3">
        <v>100</v>
      </c>
      <c r="AW3">
        <v>100</v>
      </c>
      <c r="AX3">
        <v>100</v>
      </c>
      <c r="AY3">
        <f t="array" ref="AY3:BD3">TRANSPOSE(AB5:AB10)</f>
        <v>100</v>
      </c>
      <c r="AZ3">
        <v>100</v>
      </c>
      <c r="BA3">
        <v>100</v>
      </c>
      <c r="BB3">
        <v>100</v>
      </c>
      <c r="BC3">
        <v>100</v>
      </c>
      <c r="BD3">
        <v>100</v>
      </c>
      <c r="BE3">
        <f t="array" ref="BE3:BJ3">TRANSPOSE(AC5:AC10)</f>
        <v>100</v>
      </c>
      <c r="BF3">
        <v>100</v>
      </c>
      <c r="BG3">
        <v>100</v>
      </c>
      <c r="BH3">
        <v>100</v>
      </c>
      <c r="BI3">
        <v>100</v>
      </c>
      <c r="BJ3">
        <v>100</v>
      </c>
      <c r="BK3">
        <f t="array" ref="BK3:BP3">TRANSPOSE(AD5:AD10)</f>
        <v>100</v>
      </c>
      <c r="BL3">
        <v>100</v>
      </c>
      <c r="BM3">
        <v>100</v>
      </c>
      <c r="BN3">
        <v>100</v>
      </c>
      <c r="BO3">
        <v>100</v>
      </c>
      <c r="BP3">
        <v>100</v>
      </c>
      <c r="BQ3">
        <f t="array" ref="BQ3:BV3">TRANSPOSE(AE5:AE10)</f>
        <v>100</v>
      </c>
      <c r="BR3">
        <v>100</v>
      </c>
      <c r="BS3">
        <v>100</v>
      </c>
      <c r="BT3">
        <v>100</v>
      </c>
      <c r="BU3">
        <v>100</v>
      </c>
      <c r="BV3">
        <v>100</v>
      </c>
      <c r="BW3">
        <f t="array" ref="BW3:CB3">TRANSPOSE(AF5:AF10)</f>
        <v>100</v>
      </c>
      <c r="BX3">
        <v>100</v>
      </c>
      <c r="BY3">
        <v>100</v>
      </c>
      <c r="BZ3">
        <v>100</v>
      </c>
      <c r="CA3">
        <v>100</v>
      </c>
      <c r="CB3">
        <v>100</v>
      </c>
    </row>
    <row r="4" spans="1:80" x14ac:dyDescent="0.25">
      <c r="A4" s="4" t="str">
        <f>[1]plate4_MT_lumi_PTX_SP_0h!F35</f>
        <v>A</v>
      </c>
      <c r="B4" s="19">
        <f>plate3_MT_lumi_0h!G35</f>
        <v>43163</v>
      </c>
      <c r="C4" s="19">
        <f>plate3_MT_lumi_0h!H35</f>
        <v>91976</v>
      </c>
      <c r="D4" s="19">
        <f>plate3_MT_lumi_0h!I35</f>
        <v>105649</v>
      </c>
      <c r="E4" s="19">
        <f>plate3_MT_lumi_0h!J35</f>
        <v>93191</v>
      </c>
      <c r="F4" s="19">
        <f>plate3_MT_lumi_0h!K35</f>
        <v>65247</v>
      </c>
      <c r="G4" s="19">
        <f>plate3_MT_lumi_0h!L35</f>
        <v>38238</v>
      </c>
      <c r="H4" s="19">
        <f>plate3_MT_lumi_0h!M35</f>
        <v>29110</v>
      </c>
      <c r="I4" s="19">
        <f>plate3_MT_lumi_0h!N35</f>
        <v>16090</v>
      </c>
      <c r="J4" s="30">
        <f>plate3_MT_lumi_0h!O35</f>
        <v>24740</v>
      </c>
      <c r="K4" s="19">
        <f>plate3_MT_lumi_0h!P35</f>
        <v>61650</v>
      </c>
      <c r="L4" s="19">
        <f>plate3_MT_lumi_0h!Q35</f>
        <v>32729</v>
      </c>
      <c r="M4" s="19">
        <f>plate3_MT_lumi_0h!R35</f>
        <v>11369</v>
      </c>
      <c r="N4" s="4" t="s">
        <v>141</v>
      </c>
      <c r="Z4">
        <f>AVERAGE(P5:P10,X5:X10)</f>
        <v>100</v>
      </c>
      <c r="AI4" s="20"/>
      <c r="AJ4" s="20"/>
      <c r="AK4" s="21" t="s">
        <v>142</v>
      </c>
      <c r="AL4" s="20"/>
      <c r="AM4" s="20"/>
      <c r="AN4" s="20"/>
      <c r="AO4" s="20"/>
      <c r="AP4" s="20"/>
      <c r="AR4">
        <v>12</v>
      </c>
      <c r="AS4">
        <f t="array" ref="AS4:AX4">TRANSPOSE(AA16:AA21)</f>
        <v>98.2993402090611</v>
      </c>
      <c r="AT4">
        <v>99.756871243916294</v>
      </c>
      <c r="AU4">
        <v>100.09670473593839</v>
      </c>
      <c r="AV4">
        <v>103.46358250282978</v>
      </c>
      <c r="AW4">
        <v>95.634575153840061</v>
      </c>
      <c r="AX4">
        <v>88.306788378331831</v>
      </c>
      <c r="AY4">
        <f t="array" ref="AY4:BD4">TRANSPOSE(AB16:AB21)</f>
        <v>108.27174136879776</v>
      </c>
      <c r="AZ4">
        <v>111.64922546317581</v>
      </c>
      <c r="BA4">
        <v>115.90326393162158</v>
      </c>
      <c r="BB4">
        <v>119.71163600187495</v>
      </c>
      <c r="BC4">
        <v>107.63016401084617</v>
      </c>
      <c r="BD4">
        <v>100.12867727877639</v>
      </c>
      <c r="BE4">
        <f t="array" ref="BE4:BJ4">TRANSPOSE(AC16:AC21)</f>
        <v>133.11172006626214</v>
      </c>
      <c r="BF4">
        <v>138.91182977782879</v>
      </c>
      <c r="BG4">
        <v>142.70327087733261</v>
      </c>
      <c r="BH4">
        <v>150.32473964696916</v>
      </c>
      <c r="BI4">
        <v>133.46881626378809</v>
      </c>
      <c r="BJ4">
        <v>125.90170812813315</v>
      </c>
      <c r="BK4">
        <f t="array" ref="BK4:BP4">TRANSPOSE(AD16:AD21)</f>
        <v>147.91495253700603</v>
      </c>
      <c r="BL4">
        <v>144.59515161319118</v>
      </c>
      <c r="BM4">
        <v>131.86545127710326</v>
      </c>
      <c r="BN4">
        <v>158.25938048800168</v>
      </c>
      <c r="BO4">
        <v>119.10681436409783</v>
      </c>
      <c r="BP4">
        <v>137.74952535517451</v>
      </c>
      <c r="BQ4">
        <f t="array" ref="BQ4:BV4">TRANSPOSE(AE16:AE21)</f>
        <v>121.61247660562256</v>
      </c>
      <c r="BR4">
        <v>116.928600190618</v>
      </c>
      <c r="BS4">
        <v>111.51822160554256</v>
      </c>
      <c r="BT4">
        <v>139.98544503755613</v>
      </c>
      <c r="BU4">
        <v>100.63128714625154</v>
      </c>
      <c r="BV4">
        <v>110.15217411593964</v>
      </c>
      <c r="BW4">
        <f t="array" ref="BW4:CB4">TRANSPOSE(AF16:AF21)</f>
        <v>107.30185698214976</v>
      </c>
      <c r="BX4">
        <v>109.3207002002857</v>
      </c>
      <c r="BY4">
        <v>109.62290481935088</v>
      </c>
      <c r="BZ4">
        <v>110.3442889980135</v>
      </c>
      <c r="CA4">
        <v>104.67541300894057</v>
      </c>
      <c r="CB4">
        <v>99.317607680300384</v>
      </c>
    </row>
    <row r="5" spans="1:80" x14ac:dyDescent="0.25">
      <c r="A5" s="4" t="str">
        <f>[1]plate4_MT_lumi_PTX_SP_0h!F36</f>
        <v>B</v>
      </c>
      <c r="B5" s="19">
        <f>plate3_MT_lumi_0h!G36</f>
        <v>78548</v>
      </c>
      <c r="C5" s="8">
        <f>plate3_MT_lumi_0h!H36</f>
        <v>529327</v>
      </c>
      <c r="D5" s="8">
        <f>plate3_MT_lumi_0h!I36</f>
        <v>567290</v>
      </c>
      <c r="E5" s="8">
        <f>plate3_MT_lumi_0h!J36</f>
        <v>503224</v>
      </c>
      <c r="F5" s="8">
        <f>plate3_MT_lumi_0h!K36</f>
        <v>290289</v>
      </c>
      <c r="G5" s="8">
        <f>plate3_MT_lumi_0h!L36</f>
        <v>136727</v>
      </c>
      <c r="H5" s="8">
        <f>plate3_MT_lumi_0h!M36</f>
        <v>96360</v>
      </c>
      <c r="I5" s="8">
        <f>plate3_MT_lumi_0h!N36</f>
        <v>25288</v>
      </c>
      <c r="J5" s="31">
        <f>plate3_MT_lumi_0h!O36</f>
        <v>47421</v>
      </c>
      <c r="K5" s="8">
        <f>plate3_MT_lumi_0h!P36</f>
        <v>490738</v>
      </c>
      <c r="L5" s="8">
        <f>plate3_MT_lumi_0h!Q36</f>
        <v>88490</v>
      </c>
      <c r="M5" s="19">
        <f>plate3_MT_lumi_0h!R36</f>
        <v>13027</v>
      </c>
      <c r="N5">
        <f>AVERAGE(L5:L10)</f>
        <v>99274.833333333328</v>
      </c>
      <c r="P5">
        <f>(C5/C5)*100</f>
        <v>100</v>
      </c>
      <c r="Q5">
        <f t="shared" ref="Q5:X10" si="0">(D5/D5)*100</f>
        <v>100</v>
      </c>
      <c r="R5">
        <f t="shared" si="0"/>
        <v>100</v>
      </c>
      <c r="S5">
        <f t="shared" si="0"/>
        <v>100</v>
      </c>
      <c r="T5">
        <f t="shared" si="0"/>
        <v>100</v>
      </c>
      <c r="U5">
        <f t="shared" si="0"/>
        <v>100</v>
      </c>
      <c r="V5">
        <f t="shared" si="0"/>
        <v>100</v>
      </c>
      <c r="W5" s="15">
        <f t="shared" si="0"/>
        <v>100</v>
      </c>
      <c r="X5">
        <f t="shared" si="0"/>
        <v>100</v>
      </c>
      <c r="AA5">
        <f t="shared" ref="AA5:AG10" si="1">(Q5/$Z$4)*100</f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I5" s="4" t="s">
        <v>13</v>
      </c>
      <c r="AJ5">
        <f t="shared" ref="AJ5:AP5" si="2">AVERAGE(AA5:AA10)</f>
        <v>100</v>
      </c>
      <c r="AK5">
        <f t="shared" si="2"/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R5">
        <v>24</v>
      </c>
      <c r="AS5">
        <f t="array" ref="AS5:AX5">TRANSPOSE(AA27:AA32)</f>
        <v>87.851213226530206</v>
      </c>
      <c r="AT5">
        <v>87.700816403873873</v>
      </c>
      <c r="AU5">
        <v>89.235527938934098</v>
      </c>
      <c r="AV5">
        <v>92.803156870813424</v>
      </c>
      <c r="AW5">
        <v>88.452091164712357</v>
      </c>
      <c r="AX5">
        <v>82.344300637385274</v>
      </c>
      <c r="AY5">
        <f t="array" ref="AY5:BD5">TRANSPOSE(AB27:AB32)</f>
        <v>92.790470843817445</v>
      </c>
      <c r="AZ5">
        <v>85.729594937948633</v>
      </c>
      <c r="BA5">
        <v>79.873579379002436</v>
      </c>
      <c r="BB5">
        <v>91.397467551780437</v>
      </c>
      <c r="BC5">
        <v>91.830257611670703</v>
      </c>
      <c r="BD5">
        <v>87.40268843420597</v>
      </c>
      <c r="BE5">
        <f t="array" ref="BE5:BJ5">TRANSPOSE(AC27:AC32)</f>
        <v>103.27638317951515</v>
      </c>
      <c r="BF5">
        <v>84.026975101494912</v>
      </c>
      <c r="BG5">
        <v>84.00959306826185</v>
      </c>
      <c r="BH5">
        <v>88.004255991636143</v>
      </c>
      <c r="BI5">
        <v>85.092669396896952</v>
      </c>
      <c r="BJ5">
        <v>95.740129622469965</v>
      </c>
      <c r="BK5">
        <f t="array" ref="BK5:BP5">TRANSPOSE(AD27:AD32)</f>
        <v>89.122109627083148</v>
      </c>
      <c r="BL5">
        <v>77.243018482650811</v>
      </c>
      <c r="BM5">
        <v>71.324575767151103</v>
      </c>
      <c r="BN5">
        <v>79.302715408461907</v>
      </c>
      <c r="BO5">
        <v>71.783210057438424</v>
      </c>
      <c r="BP5">
        <v>92.457926245398525</v>
      </c>
      <c r="BQ5">
        <f t="array" ref="BQ5:BV5">TRANSPOSE(AE27:AE32)</f>
        <v>55.512947716216146</v>
      </c>
      <c r="BR5">
        <v>53.514322694205859</v>
      </c>
      <c r="BS5">
        <v>51.631952382457612</v>
      </c>
      <c r="BT5">
        <v>52.739821449964673</v>
      </c>
      <c r="BU5">
        <v>47.472128274271633</v>
      </c>
      <c r="BV5">
        <v>52.949212847637469</v>
      </c>
      <c r="BW5">
        <f t="array" ref="BW5:CB5">TRANSPOSE(AF27:AF32)</f>
        <v>59.990790696170158</v>
      </c>
      <c r="BX5">
        <v>60.988512344740265</v>
      </c>
      <c r="BY5">
        <v>62.658232259064071</v>
      </c>
      <c r="BZ5">
        <v>63.575786192524319</v>
      </c>
      <c r="CA5">
        <v>60.880137776136763</v>
      </c>
      <c r="CB5">
        <v>66.844027185003526</v>
      </c>
    </row>
    <row r="6" spans="1:80" x14ac:dyDescent="0.25">
      <c r="A6" s="4" t="str">
        <f>[1]plate4_MT_lumi_PTX_SP_0h!F37</f>
        <v>C</v>
      </c>
      <c r="B6" s="19">
        <f>plate3_MT_lumi_0h!G37</f>
        <v>85560</v>
      </c>
      <c r="C6" s="8">
        <f>plate3_MT_lumi_0h!H37</f>
        <v>605957</v>
      </c>
      <c r="D6" s="8">
        <f>plate3_MT_lumi_0h!I37</f>
        <v>653069</v>
      </c>
      <c r="E6" s="8">
        <f>plate3_MT_lumi_0h!J37</f>
        <v>563855</v>
      </c>
      <c r="F6" s="8">
        <f>plate3_MT_lumi_0h!K37</f>
        <v>328667</v>
      </c>
      <c r="G6" s="8">
        <f>plate3_MT_lumi_0h!L37</f>
        <v>159830</v>
      </c>
      <c r="H6" s="8">
        <f>plate3_MT_lumi_0h!M37</f>
        <v>110062</v>
      </c>
      <c r="I6" s="8">
        <f>plate3_MT_lumi_0h!N37</f>
        <v>29441</v>
      </c>
      <c r="J6" s="31">
        <f>plate3_MT_lumi_0h!O37</f>
        <v>52305</v>
      </c>
      <c r="K6" s="8">
        <f>plate3_MT_lumi_0h!P37</f>
        <v>521162</v>
      </c>
      <c r="L6" s="8">
        <f>plate3_MT_lumi_0h!Q37</f>
        <v>105902</v>
      </c>
      <c r="M6" s="19">
        <f>plate3_MT_lumi_0h!R37</f>
        <v>14896</v>
      </c>
      <c r="P6">
        <f t="shared" ref="P6:P10" si="3">(C6/C6)*100</f>
        <v>100</v>
      </c>
      <c r="Q6">
        <f t="shared" si="0"/>
        <v>100</v>
      </c>
      <c r="R6">
        <f t="shared" si="0"/>
        <v>100</v>
      </c>
      <c r="S6">
        <f t="shared" si="0"/>
        <v>100</v>
      </c>
      <c r="T6">
        <f t="shared" si="0"/>
        <v>100</v>
      </c>
      <c r="U6">
        <f t="shared" si="0"/>
        <v>100</v>
      </c>
      <c r="V6">
        <f t="shared" si="0"/>
        <v>100</v>
      </c>
      <c r="W6" s="15">
        <f t="shared" si="0"/>
        <v>100</v>
      </c>
      <c r="X6">
        <f t="shared" si="0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I6" s="4" t="s">
        <v>15</v>
      </c>
      <c r="AJ6">
        <f t="shared" ref="AJ6:AP6" si="4">AVERAGE(AA16:AA21)</f>
        <v>97.592977037319557</v>
      </c>
      <c r="AK6">
        <f t="shared" si="4"/>
        <v>110.54911800918212</v>
      </c>
      <c r="AL6">
        <f t="shared" si="4"/>
        <v>137.40368079338563</v>
      </c>
      <c r="AM6">
        <f t="shared" si="4"/>
        <v>139.91521260576238</v>
      </c>
      <c r="AN6">
        <f t="shared" si="4"/>
        <v>116.80470078358839</v>
      </c>
      <c r="AO6">
        <f t="shared" si="4"/>
        <v>106.7637952815068</v>
      </c>
      <c r="AP6">
        <f t="shared" si="4"/>
        <v>98.702707255543601</v>
      </c>
      <c r="AR6">
        <v>36</v>
      </c>
      <c r="AS6">
        <f t="array" ref="AS6:AX6">TRANSPOSE(AA38:AA43)</f>
        <v>68.469050825728189</v>
      </c>
      <c r="AT6">
        <v>68.217197401805734</v>
      </c>
      <c r="AU6">
        <v>71.875551956534636</v>
      </c>
      <c r="AV6">
        <v>79.62785055256559</v>
      </c>
      <c r="AW6">
        <v>78.69008194262625</v>
      </c>
      <c r="AX6">
        <v>75.392296193726494</v>
      </c>
      <c r="AY6">
        <f t="array" ref="AY6:BD6">TRANSPOSE(AB38:AB43)</f>
        <v>68.696654361014666</v>
      </c>
      <c r="AZ6">
        <v>62.902234714548001</v>
      </c>
      <c r="BA6">
        <v>61.226053895663924</v>
      </c>
      <c r="BB6">
        <v>68.40707514064232</v>
      </c>
      <c r="BC6">
        <v>71.585884548672468</v>
      </c>
      <c r="BD6">
        <v>76.862865481054683</v>
      </c>
      <c r="BE6">
        <f t="array" ref="BE6:BJ6">TRANSPOSE(AC38:AC43)</f>
        <v>76.576904477324746</v>
      </c>
      <c r="BF6">
        <v>65.087584827616027</v>
      </c>
      <c r="BG6">
        <v>66.184359750452671</v>
      </c>
      <c r="BH6">
        <v>68.885878895104028</v>
      </c>
      <c r="BI6">
        <v>68.359427611359251</v>
      </c>
      <c r="BJ6">
        <v>80.324298298168912</v>
      </c>
      <c r="BK6">
        <f t="array" ref="BK6:BP6">TRANSPOSE(AD38:AD43)</f>
        <v>61.775395205637182</v>
      </c>
      <c r="BL6">
        <v>56.499557168090341</v>
      </c>
      <c r="BM6">
        <v>52.098974834999531</v>
      </c>
      <c r="BN6">
        <v>58.337523286220772</v>
      </c>
      <c r="BO6">
        <v>52.436341881137153</v>
      </c>
      <c r="BP6">
        <v>59.731448794927232</v>
      </c>
      <c r="BQ6">
        <f t="array" ref="BQ6:BV6">TRANSPOSE(AE38:AE43)</f>
        <v>31.612597397174664</v>
      </c>
      <c r="BR6">
        <v>31.944319258667974</v>
      </c>
      <c r="BS6">
        <v>30.415554934345039</v>
      </c>
      <c r="BT6">
        <v>32.264281922751799</v>
      </c>
      <c r="BU6">
        <v>28.181410234092201</v>
      </c>
      <c r="BV6">
        <v>30.751903814627045</v>
      </c>
      <c r="BW6">
        <f t="array" ref="BW6:CB6">TRANSPOSE(AF38:AF43)</f>
        <v>40.969225268142125</v>
      </c>
      <c r="BX6">
        <v>43.026345894866324</v>
      </c>
      <c r="BY6">
        <v>45.181708317069358</v>
      </c>
      <c r="BZ6">
        <v>46.817976981639411</v>
      </c>
      <c r="CA6">
        <v>45.396113870199102</v>
      </c>
      <c r="CB6">
        <v>49.110668879028005</v>
      </c>
    </row>
    <row r="7" spans="1:80" x14ac:dyDescent="0.25">
      <c r="A7" s="4" t="str">
        <f>[1]plate4_MT_lumi_PTX_SP_0h!F38</f>
        <v>D</v>
      </c>
      <c r="B7" s="19">
        <f>plate3_MT_lumi_0h!G38</f>
        <v>88779</v>
      </c>
      <c r="C7" s="8">
        <f>plate3_MT_lumi_0h!H38</f>
        <v>635840</v>
      </c>
      <c r="D7" s="8">
        <f>plate3_MT_lumi_0h!I38</f>
        <v>692466</v>
      </c>
      <c r="E7" s="8">
        <f>plate3_MT_lumi_0h!J38</f>
        <v>590759</v>
      </c>
      <c r="F7" s="8">
        <f>plate3_MT_lumi_0h!K38</f>
        <v>339108</v>
      </c>
      <c r="G7" s="8">
        <f>plate3_MT_lumi_0h!L38</f>
        <v>178351</v>
      </c>
      <c r="H7" s="8">
        <f>plate3_MT_lumi_0h!M38</f>
        <v>119969</v>
      </c>
      <c r="I7" s="8">
        <f>plate3_MT_lumi_0h!N38</f>
        <v>31738</v>
      </c>
      <c r="J7" s="31">
        <f>plate3_MT_lumi_0h!O38</f>
        <v>53401</v>
      </c>
      <c r="K7" s="8">
        <f>plate3_MT_lumi_0h!P38</f>
        <v>513813</v>
      </c>
      <c r="L7" s="8">
        <f>plate3_MT_lumi_0h!Q38</f>
        <v>101089</v>
      </c>
      <c r="M7" s="19">
        <f>plate3_MT_lumi_0h!R38</f>
        <v>16512</v>
      </c>
      <c r="P7">
        <f t="shared" si="3"/>
        <v>100</v>
      </c>
      <c r="Q7">
        <f t="shared" si="0"/>
        <v>100</v>
      </c>
      <c r="R7">
        <f t="shared" si="0"/>
        <v>100</v>
      </c>
      <c r="S7">
        <f t="shared" si="0"/>
        <v>100</v>
      </c>
      <c r="T7">
        <f t="shared" si="0"/>
        <v>100</v>
      </c>
      <c r="U7">
        <f t="shared" si="0"/>
        <v>100</v>
      </c>
      <c r="V7">
        <f t="shared" si="0"/>
        <v>100</v>
      </c>
      <c r="W7" s="15">
        <f t="shared" si="0"/>
        <v>100</v>
      </c>
      <c r="X7">
        <f t="shared" si="0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I7" s="4" t="s">
        <v>17</v>
      </c>
      <c r="AJ7">
        <f t="shared" ref="AJ7:AP7" si="5">AVERAGE(AA27:AA32)</f>
        <v>88.064517707041546</v>
      </c>
      <c r="AK7">
        <f t="shared" si="5"/>
        <v>88.170676459737606</v>
      </c>
      <c r="AL7">
        <f t="shared" si="5"/>
        <v>90.025001060045824</v>
      </c>
      <c r="AM7">
        <f t="shared" si="5"/>
        <v>80.205592598030648</v>
      </c>
      <c r="AN7">
        <f t="shared" si="5"/>
        <v>52.303397560792234</v>
      </c>
      <c r="AO7">
        <f t="shared" si="5"/>
        <v>62.489581075606516</v>
      </c>
      <c r="AP7">
        <f t="shared" si="5"/>
        <v>70.719365739479414</v>
      </c>
      <c r="AR7">
        <v>48</v>
      </c>
      <c r="AS7">
        <f t="array" ref="AS7:AX7">TRANSPOSE(AA49:AA54)</f>
        <v>55.793715654978918</v>
      </c>
      <c r="AT7">
        <v>56.916779476468115</v>
      </c>
      <c r="AU7">
        <v>58.129012134163247</v>
      </c>
      <c r="AV7">
        <v>67.066533045971497</v>
      </c>
      <c r="AW7">
        <v>70.103118092104182</v>
      </c>
      <c r="AX7">
        <v>67.323503475637864</v>
      </c>
      <c r="AY7">
        <f t="array" ref="AY7:BD7">TRANSPOSE(AB49:AB54)</f>
        <v>50.052686667690047</v>
      </c>
      <c r="AZ7">
        <v>50.806480693309233</v>
      </c>
      <c r="BA7">
        <v>51.305246067564227</v>
      </c>
      <c r="BB7">
        <v>55.899239136730252</v>
      </c>
      <c r="BC7">
        <v>57.280924572590855</v>
      </c>
      <c r="BD7">
        <v>58.345896924327647</v>
      </c>
      <c r="BE7">
        <f t="array" ref="BE7:BJ7">TRANSPOSE(AC49:AC54)</f>
        <v>56.754842496656664</v>
      </c>
      <c r="BF7">
        <v>56.788503918657497</v>
      </c>
      <c r="BG7">
        <v>60.045877287348212</v>
      </c>
      <c r="BH7">
        <v>62.795511166735075</v>
      </c>
      <c r="BI7">
        <v>61.121197033892713</v>
      </c>
      <c r="BJ7">
        <v>59.62008262644828</v>
      </c>
      <c r="BK7">
        <f t="array" ref="BK7:BP7">TRANSPOSE(AD49:AD54)</f>
        <v>43.946774852324069</v>
      </c>
      <c r="BL7">
        <v>42.143457707954859</v>
      </c>
      <c r="BM7">
        <v>39.258587461668817</v>
      </c>
      <c r="BN7">
        <v>45.084310464922609</v>
      </c>
      <c r="BO7">
        <v>38.823387837446987</v>
      </c>
      <c r="BP7">
        <v>43.923029450241145</v>
      </c>
      <c r="BQ7">
        <f t="array" ref="BQ7:BV7">TRANSPOSE(AE49:AE54)</f>
        <v>18.340154817117924</v>
      </c>
      <c r="BR7">
        <v>19.862963169380912</v>
      </c>
      <c r="BS7">
        <v>20.507983059363067</v>
      </c>
      <c r="BT7">
        <v>20.929189338442725</v>
      </c>
      <c r="BU7">
        <v>19.309665610910603</v>
      </c>
      <c r="BV7">
        <v>20.678222945194737</v>
      </c>
      <c r="BW7">
        <f t="array" ref="BW7:CB7">TRANSPOSE(AF49:AF54)</f>
        <v>28.475818227058831</v>
      </c>
      <c r="BX7">
        <v>31.317816584165246</v>
      </c>
      <c r="BY7">
        <v>34.203793743061532</v>
      </c>
      <c r="BZ7">
        <v>36.935891374165458</v>
      </c>
      <c r="CA7">
        <v>38.316041107120085</v>
      </c>
      <c r="CB7">
        <v>44.614667815675134</v>
      </c>
    </row>
    <row r="8" spans="1:80" x14ac:dyDescent="0.25">
      <c r="A8" s="4" t="str">
        <f>[1]plate4_MT_lumi_PTX_SP_0h!F39</f>
        <v>E</v>
      </c>
      <c r="B8" s="19">
        <f>plate3_MT_lumi_0h!G39</f>
        <v>86650</v>
      </c>
      <c r="C8" s="8">
        <f>plate3_MT_lumi_0h!H39</f>
        <v>597244</v>
      </c>
      <c r="D8" s="8">
        <f>plate3_MT_lumi_0h!I39</f>
        <v>658570</v>
      </c>
      <c r="E8" s="8">
        <f>plate3_MT_lumi_0h!J39</f>
        <v>569167</v>
      </c>
      <c r="F8" s="8">
        <f>plate3_MT_lumi_0h!K39</f>
        <v>329847</v>
      </c>
      <c r="G8" s="8">
        <f>plate3_MT_lumi_0h!L39</f>
        <v>166800</v>
      </c>
      <c r="H8" s="8">
        <f>plate3_MT_lumi_0h!M39</f>
        <v>121100</v>
      </c>
      <c r="I8" s="8">
        <f>plate3_MT_lumi_0h!N39</f>
        <v>34872</v>
      </c>
      <c r="J8" s="31">
        <f>plate3_MT_lumi_0h!O39</f>
        <v>63694</v>
      </c>
      <c r="K8" s="8">
        <f>plate3_MT_lumi_0h!P39</f>
        <v>557411</v>
      </c>
      <c r="L8" s="8">
        <f>plate3_MT_lumi_0h!Q39</f>
        <v>104476</v>
      </c>
      <c r="M8" s="19">
        <f>plate3_MT_lumi_0h!R39</f>
        <v>16603</v>
      </c>
      <c r="P8">
        <f t="shared" si="3"/>
        <v>100</v>
      </c>
      <c r="Q8">
        <f t="shared" si="0"/>
        <v>100</v>
      </c>
      <c r="R8">
        <f t="shared" si="0"/>
        <v>100</v>
      </c>
      <c r="S8">
        <f t="shared" si="0"/>
        <v>100</v>
      </c>
      <c r="T8">
        <f t="shared" si="0"/>
        <v>100</v>
      </c>
      <c r="U8">
        <f t="shared" si="0"/>
        <v>100</v>
      </c>
      <c r="V8">
        <f t="shared" si="0"/>
        <v>100</v>
      </c>
      <c r="W8" s="15">
        <f t="shared" si="0"/>
        <v>100</v>
      </c>
      <c r="X8">
        <f t="shared" si="0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I8" s="4" t="s">
        <v>19</v>
      </c>
      <c r="AJ8">
        <f t="shared" ref="AJ8:AP8" si="6">AVERAGE(AA38:AA43)</f>
        <v>73.71200481216448</v>
      </c>
      <c r="AK8">
        <f t="shared" si="6"/>
        <v>68.280128023599346</v>
      </c>
      <c r="AL8">
        <f t="shared" si="6"/>
        <v>70.903075643337601</v>
      </c>
      <c r="AM8">
        <f t="shared" si="6"/>
        <v>56.813206861835368</v>
      </c>
      <c r="AN8">
        <f t="shared" si="6"/>
        <v>30.86167792694312</v>
      </c>
      <c r="AO8">
        <f t="shared" si="6"/>
        <v>45.083673201824062</v>
      </c>
      <c r="AP8">
        <f t="shared" si="6"/>
        <v>53.236312408030045</v>
      </c>
    </row>
    <row r="9" spans="1:80" x14ac:dyDescent="0.25">
      <c r="A9" s="4" t="str">
        <f>[1]plate4_MT_lumi_PTX_SP_0h!F40</f>
        <v>F</v>
      </c>
      <c r="B9" s="19">
        <f>plate3_MT_lumi_0h!G40</f>
        <v>86692</v>
      </c>
      <c r="C9" s="8">
        <f>plate3_MT_lumi_0h!H40</f>
        <v>646492</v>
      </c>
      <c r="D9" s="8">
        <f>plate3_MT_lumi_0h!I40</f>
        <v>706596</v>
      </c>
      <c r="E9" s="8">
        <f>plate3_MT_lumi_0h!J40</f>
        <v>600926</v>
      </c>
      <c r="F9" s="8">
        <f>plate3_MT_lumi_0h!K40</f>
        <v>347413</v>
      </c>
      <c r="G9" s="8">
        <f>plate3_MT_lumi_0h!L40</f>
        <v>176447</v>
      </c>
      <c r="H9" s="8">
        <f>plate3_MT_lumi_0h!M40</f>
        <v>129792</v>
      </c>
      <c r="I9" s="8">
        <f>plate3_MT_lumi_0h!N40</f>
        <v>35125</v>
      </c>
      <c r="J9" s="31">
        <f>plate3_MT_lumi_0h!O40</f>
        <v>67313</v>
      </c>
      <c r="K9" s="8">
        <f>plate3_MT_lumi_0h!P40</f>
        <v>583578</v>
      </c>
      <c r="L9" s="8">
        <f>plate3_MT_lumi_0h!Q40</f>
        <v>106464</v>
      </c>
      <c r="M9" s="19">
        <f>plate3_MT_lumi_0h!R40</f>
        <v>15388</v>
      </c>
      <c r="P9">
        <f t="shared" si="3"/>
        <v>100</v>
      </c>
      <c r="Q9">
        <f t="shared" si="0"/>
        <v>100</v>
      </c>
      <c r="R9">
        <f t="shared" si="0"/>
        <v>100</v>
      </c>
      <c r="S9">
        <f t="shared" si="0"/>
        <v>100</v>
      </c>
      <c r="T9">
        <f t="shared" si="0"/>
        <v>100</v>
      </c>
      <c r="U9">
        <f t="shared" si="0"/>
        <v>100</v>
      </c>
      <c r="V9">
        <f t="shared" si="0"/>
        <v>100</v>
      </c>
      <c r="W9" s="15">
        <f t="shared" si="0"/>
        <v>100</v>
      </c>
      <c r="X9">
        <f t="shared" si="0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I9" s="4" t="s">
        <v>21</v>
      </c>
      <c r="AJ9">
        <f t="shared" ref="AJ9:AP9" si="7">AVERAGE(AA49:AA54)</f>
        <v>62.555443646553975</v>
      </c>
      <c r="AK9">
        <f t="shared" si="7"/>
        <v>53.948412343702039</v>
      </c>
      <c r="AL9">
        <f t="shared" si="7"/>
        <v>59.521002421623074</v>
      </c>
      <c r="AM9">
        <f t="shared" si="7"/>
        <v>42.196591295759752</v>
      </c>
      <c r="AN9">
        <f t="shared" si="7"/>
        <v>19.93802982340166</v>
      </c>
      <c r="AO9">
        <f t="shared" si="7"/>
        <v>35.644004808541048</v>
      </c>
      <c r="AP9">
        <f t="shared" si="7"/>
        <v>43.810648481604034</v>
      </c>
    </row>
    <row r="10" spans="1:80" x14ac:dyDescent="0.25">
      <c r="A10" s="4" t="str">
        <f>[1]plate4_MT_lumi_PTX_SP_0h!F41</f>
        <v>G</v>
      </c>
      <c r="B10" s="19">
        <f>plate3_MT_lumi_0h!G41</f>
        <v>72906</v>
      </c>
      <c r="C10" s="8">
        <f>plate3_MT_lumi_0h!H41</f>
        <v>554987</v>
      </c>
      <c r="D10" s="8">
        <f>plate3_MT_lumi_0h!I41</f>
        <v>609899</v>
      </c>
      <c r="E10" s="8">
        <f>plate3_MT_lumi_0h!J41</f>
        <v>518028</v>
      </c>
      <c r="F10" s="8">
        <f>plate3_MT_lumi_0h!K41</f>
        <v>304060</v>
      </c>
      <c r="G10" s="8">
        <f>plate3_MT_lumi_0h!L41</f>
        <v>148327</v>
      </c>
      <c r="H10" s="8">
        <f>plate3_MT_lumi_0h!M41</f>
        <v>106056</v>
      </c>
      <c r="I10" s="8">
        <f>plate3_MT_lumi_0h!N41</f>
        <v>29490</v>
      </c>
      <c r="J10" s="31">
        <f>plate3_MT_lumi_0h!O41</f>
        <v>56050</v>
      </c>
      <c r="K10" s="8">
        <f>plate3_MT_lumi_0h!P41</f>
        <v>536669</v>
      </c>
      <c r="L10" s="8">
        <f>plate3_MT_lumi_0h!Q41</f>
        <v>89228</v>
      </c>
      <c r="M10" s="19">
        <f>plate3_MT_lumi_0h!R41</f>
        <v>13301</v>
      </c>
      <c r="P10">
        <f t="shared" si="3"/>
        <v>100</v>
      </c>
      <c r="Q10">
        <f t="shared" si="0"/>
        <v>100</v>
      </c>
      <c r="R10">
        <f t="shared" si="0"/>
        <v>100</v>
      </c>
      <c r="S10">
        <f t="shared" si="0"/>
        <v>100</v>
      </c>
      <c r="T10">
        <f t="shared" si="0"/>
        <v>100</v>
      </c>
      <c r="U10">
        <f t="shared" si="0"/>
        <v>100</v>
      </c>
      <c r="V10">
        <f t="shared" si="0"/>
        <v>100</v>
      </c>
      <c r="W10" s="15">
        <f t="shared" si="0"/>
        <v>100</v>
      </c>
      <c r="X10">
        <f t="shared" si="0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I10" s="4"/>
      <c r="AR10" s="22"/>
      <c r="AS10" s="22"/>
      <c r="AT10" s="22"/>
      <c r="AU10" s="22"/>
      <c r="AV10" s="22"/>
      <c r="AW10" s="22"/>
      <c r="AX10" s="22"/>
    </row>
    <row r="11" spans="1:80" x14ac:dyDescent="0.25">
      <c r="A11" s="4" t="str">
        <f>[1]plate4_MT_lumi_PTX_SP_0h!F42</f>
        <v>H</v>
      </c>
      <c r="B11" s="19">
        <f>plate3_MT_lumi_0h!G42</f>
        <v>34493</v>
      </c>
      <c r="C11" s="19">
        <f>plate3_MT_lumi_0h!H42</f>
        <v>78773</v>
      </c>
      <c r="D11" s="19">
        <f>plate3_MT_lumi_0h!I42</f>
        <v>87352</v>
      </c>
      <c r="E11" s="19">
        <f>plate3_MT_lumi_0h!J42</f>
        <v>79982</v>
      </c>
      <c r="F11" s="19">
        <f>plate3_MT_lumi_0h!K42</f>
        <v>55199</v>
      </c>
      <c r="G11" s="19">
        <f>plate3_MT_lumi_0h!L42</f>
        <v>34942</v>
      </c>
      <c r="H11" s="19">
        <f>plate3_MT_lumi_0h!M42</f>
        <v>27445</v>
      </c>
      <c r="I11" s="19">
        <f>plate3_MT_lumi_0h!N42</f>
        <v>16154</v>
      </c>
      <c r="J11" s="30">
        <f>plate3_MT_lumi_0h!O42</f>
        <v>20672</v>
      </c>
      <c r="K11" s="19">
        <f>plate3_MT_lumi_0h!P42</f>
        <v>55017</v>
      </c>
      <c r="L11" s="19">
        <f>plate3_MT_lumi_0h!Q42</f>
        <v>25801</v>
      </c>
      <c r="M11" s="19">
        <f>plate3_MT_lumi_0h!R42</f>
        <v>12296</v>
      </c>
      <c r="AI11" s="4"/>
    </row>
    <row r="12" spans="1:80" x14ac:dyDescent="0.25">
      <c r="Z12" s="4"/>
      <c r="AA12" s="4"/>
    </row>
    <row r="13" spans="1:80" ht="45" x14ac:dyDescent="0.25">
      <c r="A13" s="4" t="s">
        <v>15</v>
      </c>
      <c r="B13" s="16" t="str">
        <f>$B$2</f>
        <v>PBS</v>
      </c>
      <c r="C13" s="16" t="str">
        <f>$C$2</f>
        <v>DMSO / H2O</v>
      </c>
      <c r="D13" s="16" t="str">
        <f>$D$2</f>
        <v>VCR / DMSO</v>
      </c>
      <c r="E13" s="16" t="str">
        <f>$E$2</f>
        <v>VCR / SP600125 1µM</v>
      </c>
      <c r="F13" s="16" t="str">
        <f>$F$2</f>
        <v>VCR / SP600125 10µM</v>
      </c>
      <c r="G13" s="16" t="str">
        <f>$G$2</f>
        <v>VCR / SP600125 100µM</v>
      </c>
      <c r="H13" s="16" t="str">
        <f>$H$2</f>
        <v>H2O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H2O</v>
      </c>
      <c r="L13" s="16" t="str">
        <f>$L$2</f>
        <v>Empty</v>
      </c>
      <c r="M13" s="16" t="str">
        <f>$M$2</f>
        <v xml:space="preserve">PBS </v>
      </c>
      <c r="P13" s="16" t="str">
        <f>$C$2</f>
        <v>DMSO / H2O</v>
      </c>
      <c r="Q13" s="16" t="str">
        <f>$D$2</f>
        <v>VCR / DMSO</v>
      </c>
      <c r="R13" s="16" t="str">
        <f>$E$2</f>
        <v>VCR / SP600125 1µM</v>
      </c>
      <c r="S13" s="16" t="str">
        <f>$F$2</f>
        <v>VCR / SP600125 10µM</v>
      </c>
      <c r="T13" s="16" t="str">
        <f>$G$2</f>
        <v>VCR / SP600125 100µM</v>
      </c>
      <c r="U13" s="16" t="str">
        <f>$H$2</f>
        <v>H2O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H2O</v>
      </c>
      <c r="Z13" s="16"/>
      <c r="AA13" s="16" t="str">
        <f>$D$2</f>
        <v>VCR / DMSO</v>
      </c>
      <c r="AB13" s="16" t="str">
        <f>$E$2</f>
        <v>VCR / SP600125 1µM</v>
      </c>
      <c r="AC13" s="16" t="str">
        <f>$F$2</f>
        <v>VCR / SP600125 10µM</v>
      </c>
      <c r="AD13" s="16" t="str">
        <f>$G$2</f>
        <v>VCR / SP600125 100µM</v>
      </c>
      <c r="AE13" s="16" t="str">
        <f>$H$2</f>
        <v>H2O / SP600125 100µM</v>
      </c>
      <c r="AF13" s="16" t="str">
        <f>$I$2</f>
        <v>Toxicity Control</v>
      </c>
      <c r="AG13" s="17" t="str">
        <f>$J$2</f>
        <v>Extra column</v>
      </c>
      <c r="AH13" s="16"/>
      <c r="AJ13" s="16" t="str">
        <f>$D$2</f>
        <v>VCR / DMSO</v>
      </c>
      <c r="AK13" s="16" t="str">
        <f>$E$2</f>
        <v>VCR / SP600125 1µM</v>
      </c>
      <c r="AL13" s="16" t="str">
        <f>$F$2</f>
        <v>VCR / SP600125 10µM</v>
      </c>
      <c r="AM13" s="16" t="str">
        <f>$G$2</f>
        <v>VCR / SP600125 100µM</v>
      </c>
      <c r="AN13" s="16" t="str">
        <f>$H$2</f>
        <v>H2O / SP600125 100µM</v>
      </c>
      <c r="AO13" s="16" t="str">
        <f>$I$2</f>
        <v>Toxicity Control</v>
      </c>
      <c r="AP13" s="16" t="str">
        <f>$J$2</f>
        <v>Extra column</v>
      </c>
    </row>
    <row r="14" spans="1:8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Z14" s="4" t="s">
        <v>139</v>
      </c>
      <c r="AA14" s="4"/>
    </row>
    <row r="15" spans="1:80" x14ac:dyDescent="0.25">
      <c r="A15" s="4" t="str">
        <f>'[1]12h'!F35</f>
        <v>A</v>
      </c>
      <c r="B15" s="19">
        <f>'12h'!G35</f>
        <v>54764</v>
      </c>
      <c r="C15" s="19">
        <f>'12h'!H35</f>
        <v>118957</v>
      </c>
      <c r="D15" s="19">
        <f>'12h'!I35</f>
        <v>141125</v>
      </c>
      <c r="E15" s="19">
        <f>'12h'!J35</f>
        <v>133944</v>
      </c>
      <c r="F15" s="19">
        <f>'12h'!K35</f>
        <v>105199</v>
      </c>
      <c r="G15" s="19">
        <f>'12h'!L35</f>
        <v>67018</v>
      </c>
      <c r="H15" s="19">
        <f>'12h'!M35</f>
        <v>43507</v>
      </c>
      <c r="I15" s="19">
        <f>'12h'!N35</f>
        <v>23370</v>
      </c>
      <c r="J15" s="30">
        <f>'12h'!O35</f>
        <v>32413</v>
      </c>
      <c r="K15" s="19">
        <f>'12h'!P35</f>
        <v>79265</v>
      </c>
      <c r="L15" s="19">
        <f>'12h'!Q35</f>
        <v>40388</v>
      </c>
      <c r="M15" s="19">
        <f>'12h'!R35</f>
        <v>15212</v>
      </c>
      <c r="N15" s="4" t="s">
        <v>141</v>
      </c>
      <c r="Z15">
        <f>AVERAGE(P16:P21,X16:X21)</f>
        <v>133.40952863213485</v>
      </c>
      <c r="AI15" s="23"/>
      <c r="AJ15" s="23"/>
      <c r="AK15" s="24" t="s">
        <v>143</v>
      </c>
      <c r="AL15" s="23"/>
      <c r="AM15" s="23"/>
      <c r="AN15" s="23"/>
      <c r="AO15" s="23"/>
      <c r="AP15" s="23"/>
    </row>
    <row r="16" spans="1:80" x14ac:dyDescent="0.25">
      <c r="A16" s="4" t="str">
        <f>'[1]12h'!F36</f>
        <v>B</v>
      </c>
      <c r="B16" s="19">
        <f>'12h'!G36</f>
        <v>97920</v>
      </c>
      <c r="C16" s="8">
        <f>'12h'!H36</f>
        <v>695986</v>
      </c>
      <c r="D16">
        <f>'12h'!I36</f>
        <v>743948</v>
      </c>
      <c r="E16">
        <f>'12h'!J36</f>
        <v>726881</v>
      </c>
      <c r="F16">
        <f>'12h'!K36</f>
        <v>515506</v>
      </c>
      <c r="G16">
        <f>'12h'!L36</f>
        <v>269807</v>
      </c>
      <c r="H16">
        <f>'12h'!M36</f>
        <v>156337</v>
      </c>
      <c r="I16">
        <f>'12h'!N36</f>
        <v>36200</v>
      </c>
      <c r="J16" s="15">
        <f>'12h'!O36</f>
        <v>59380</v>
      </c>
      <c r="K16">
        <f>'12h'!P36</f>
        <v>670389</v>
      </c>
      <c r="L16">
        <f>'12h'!Q36</f>
        <v>113034</v>
      </c>
      <c r="M16" s="19">
        <f>'12h'!R36</f>
        <v>17454</v>
      </c>
      <c r="N16">
        <f>AVERAGE(L16:L21)</f>
        <v>124979.83333333333</v>
      </c>
      <c r="P16">
        <f>(C16/C5)*100</f>
        <v>131.48507444358592</v>
      </c>
      <c r="Q16">
        <f t="shared" ref="Q16:X21" si="8">(D16/D5)*100</f>
        <v>131.14068642140703</v>
      </c>
      <c r="R16">
        <f t="shared" si="8"/>
        <v>144.44481980191725</v>
      </c>
      <c r="S16">
        <f t="shared" si="8"/>
        <v>177.58371829452716</v>
      </c>
      <c r="T16">
        <f t="shared" si="8"/>
        <v>197.33264095606572</v>
      </c>
      <c r="U16">
        <f t="shared" si="8"/>
        <v>162.24263179742633</v>
      </c>
      <c r="V16">
        <f t="shared" si="8"/>
        <v>143.15090161341348</v>
      </c>
      <c r="W16" s="15">
        <f t="shared" si="8"/>
        <v>125.21878492650936</v>
      </c>
      <c r="X16">
        <f t="shared" si="8"/>
        <v>136.60833275597162</v>
      </c>
      <c r="AA16">
        <f t="shared" ref="AA16:AG21" si="9">(Q16/$Z$15)*100</f>
        <v>98.2993402090611</v>
      </c>
      <c r="AB16">
        <f t="shared" si="9"/>
        <v>108.27174136879776</v>
      </c>
      <c r="AC16">
        <f t="shared" si="9"/>
        <v>133.11172006626214</v>
      </c>
      <c r="AD16">
        <f t="shared" si="9"/>
        <v>147.91495253700603</v>
      </c>
      <c r="AE16">
        <f t="shared" si="9"/>
        <v>121.61247660562256</v>
      </c>
      <c r="AF16">
        <f t="shared" si="9"/>
        <v>107.30185698214976</v>
      </c>
      <c r="AG16" s="15">
        <f t="shared" si="9"/>
        <v>93.860450756699137</v>
      </c>
      <c r="AI16" s="4" t="s">
        <v>13</v>
      </c>
      <c r="AJ16">
        <f>STDEV(AA5:AA10)</f>
        <v>0</v>
      </c>
      <c r="AK16">
        <f>STDEV(AB5:AB10)</f>
        <v>0</v>
      </c>
      <c r="AL16">
        <f>STDEV(S5:S10)</f>
        <v>0</v>
      </c>
      <c r="AM16">
        <f>STDEV(T5:T10)</f>
        <v>0</v>
      </c>
      <c r="AN16">
        <f>STDEV(U5:U10)</f>
        <v>0</v>
      </c>
      <c r="AO16">
        <f>STDEV(V6:V10)</f>
        <v>0</v>
      </c>
      <c r="AP16">
        <f>STDEV(W6:W10)</f>
        <v>0</v>
      </c>
    </row>
    <row r="17" spans="1:42" x14ac:dyDescent="0.25">
      <c r="A17" s="4" t="str">
        <f>'[1]12h'!F37</f>
        <v>C</v>
      </c>
      <c r="B17" s="19">
        <f>'12h'!G37</f>
        <v>111994</v>
      </c>
      <c r="C17" s="8">
        <f>'12h'!H37</f>
        <v>795431</v>
      </c>
      <c r="D17">
        <f>'12h'!I37</f>
        <v>869138</v>
      </c>
      <c r="E17">
        <f>'12h'!J37</f>
        <v>839866</v>
      </c>
      <c r="F17">
        <f>'12h'!K37</f>
        <v>609091</v>
      </c>
      <c r="G17">
        <f>'12h'!L37</f>
        <v>308318</v>
      </c>
      <c r="H17">
        <f>'12h'!M37</f>
        <v>171690</v>
      </c>
      <c r="I17">
        <f>'12h'!N37</f>
        <v>42938</v>
      </c>
      <c r="J17" s="15">
        <f>'12h'!O37</f>
        <v>61607</v>
      </c>
      <c r="K17">
        <f>'12h'!P37</f>
        <v>614445</v>
      </c>
      <c r="L17">
        <f>'12h'!Q37</f>
        <v>121402</v>
      </c>
      <c r="M17" s="19">
        <f>'12h'!R37</f>
        <v>19730</v>
      </c>
      <c r="P17">
        <f t="shared" ref="P17:P21" si="10">(C17/C6)*100</f>
        <v>131.26855535953871</v>
      </c>
      <c r="Q17">
        <f t="shared" si="8"/>
        <v>133.08517170467439</v>
      </c>
      <c r="R17">
        <f t="shared" si="8"/>
        <v>148.95070541185234</v>
      </c>
      <c r="S17">
        <f t="shared" si="8"/>
        <v>185.32161732087494</v>
      </c>
      <c r="T17">
        <f t="shared" si="8"/>
        <v>192.90371019207907</v>
      </c>
      <c r="U17">
        <f t="shared" si="8"/>
        <v>155.993894350457</v>
      </c>
      <c r="V17">
        <f t="shared" si="8"/>
        <v>145.84423083455044</v>
      </c>
      <c r="W17" s="15">
        <f t="shared" si="8"/>
        <v>117.78415065481312</v>
      </c>
      <c r="X17">
        <f t="shared" si="8"/>
        <v>117.89904098917418</v>
      </c>
      <c r="AA17">
        <f t="shared" si="9"/>
        <v>99.756871243916294</v>
      </c>
      <c r="AB17">
        <f t="shared" si="9"/>
        <v>111.64922546317581</v>
      </c>
      <c r="AC17">
        <f t="shared" si="9"/>
        <v>138.91182977782879</v>
      </c>
      <c r="AD17">
        <f t="shared" si="9"/>
        <v>144.59515161319118</v>
      </c>
      <c r="AE17">
        <f t="shared" si="9"/>
        <v>116.928600190618</v>
      </c>
      <c r="AF17">
        <f t="shared" si="9"/>
        <v>109.3207002002857</v>
      </c>
      <c r="AG17" s="15">
        <f t="shared" si="9"/>
        <v>88.287659706521154</v>
      </c>
      <c r="AI17" s="4" t="s">
        <v>15</v>
      </c>
      <c r="AJ17">
        <f t="shared" ref="AJ17:AP17" si="11">STDEV(AA16:AA21)</f>
        <v>5.2150299277333714</v>
      </c>
      <c r="AK17">
        <f t="shared" si="11"/>
        <v>6.8719891262718953</v>
      </c>
      <c r="AL17">
        <f t="shared" si="11"/>
        <v>8.5265865533235043</v>
      </c>
      <c r="AM17">
        <f t="shared" si="11"/>
        <v>13.600621011350995</v>
      </c>
      <c r="AN17">
        <f t="shared" si="11"/>
        <v>13.373550354591417</v>
      </c>
      <c r="AO17">
        <f t="shared" si="11"/>
        <v>4.1863770988633719</v>
      </c>
      <c r="AP17">
        <f t="shared" si="11"/>
        <v>9.4278500284759339</v>
      </c>
    </row>
    <row r="18" spans="1:42" x14ac:dyDescent="0.25">
      <c r="A18" s="4" t="str">
        <f>'[1]12h'!F38</f>
        <v>D</v>
      </c>
      <c r="B18" s="19">
        <f>'12h'!G38</f>
        <v>116470</v>
      </c>
      <c r="C18" s="8">
        <f>'12h'!H38</f>
        <v>860334</v>
      </c>
      <c r="D18">
        <f>'12h'!I38</f>
        <v>924709</v>
      </c>
      <c r="E18">
        <f>'12h'!J38</f>
        <v>913467</v>
      </c>
      <c r="F18">
        <f>'12h'!K38</f>
        <v>645593</v>
      </c>
      <c r="G18">
        <f>'12h'!L38</f>
        <v>313757</v>
      </c>
      <c r="H18">
        <f>'12h'!M38</f>
        <v>178485</v>
      </c>
      <c r="I18">
        <f>'12h'!N38</f>
        <v>46416</v>
      </c>
      <c r="J18" s="15">
        <f>'12h'!O38</f>
        <v>67959</v>
      </c>
      <c r="K18">
        <f>'12h'!P38</f>
        <v>577043</v>
      </c>
      <c r="L18">
        <f>'12h'!Q38</f>
        <v>116758</v>
      </c>
      <c r="M18" s="19">
        <f>'12h'!R38</f>
        <v>21880</v>
      </c>
      <c r="P18">
        <f t="shared" si="10"/>
        <v>135.30668092601911</v>
      </c>
      <c r="Q18">
        <f t="shared" si="8"/>
        <v>133.53854196451522</v>
      </c>
      <c r="R18">
        <f t="shared" si="8"/>
        <v>154.62599808043552</v>
      </c>
      <c r="S18">
        <f t="shared" si="8"/>
        <v>190.37976102008801</v>
      </c>
      <c r="T18">
        <f t="shared" si="8"/>
        <v>175.92107697742091</v>
      </c>
      <c r="U18">
        <f t="shared" si="8"/>
        <v>148.7759337828939</v>
      </c>
      <c r="V18">
        <f t="shared" si="8"/>
        <v>146.24740059234986</v>
      </c>
      <c r="W18" s="15">
        <f t="shared" si="8"/>
        <v>127.26166176663358</v>
      </c>
      <c r="X18">
        <f t="shared" si="8"/>
        <v>112.30603351803087</v>
      </c>
      <c r="AA18">
        <f t="shared" si="9"/>
        <v>100.09670473593839</v>
      </c>
      <c r="AB18">
        <f t="shared" si="9"/>
        <v>115.90326393162158</v>
      </c>
      <c r="AC18">
        <f t="shared" si="9"/>
        <v>142.70327087733261</v>
      </c>
      <c r="AD18">
        <f t="shared" si="9"/>
        <v>131.86545127710326</v>
      </c>
      <c r="AE18">
        <f t="shared" si="9"/>
        <v>111.51822160554256</v>
      </c>
      <c r="AF18">
        <f t="shared" si="9"/>
        <v>109.62290481935088</v>
      </c>
      <c r="AG18" s="15">
        <f t="shared" si="9"/>
        <v>95.391733312802955</v>
      </c>
      <c r="AI18" s="4" t="s">
        <v>17</v>
      </c>
      <c r="AJ18">
        <f t="shared" ref="AJ18:AP18" si="12">STDEV(AA27:AA32)</f>
        <v>3.3726796478776238</v>
      </c>
      <c r="AK18">
        <f t="shared" si="12"/>
        <v>4.9099433740313172</v>
      </c>
      <c r="AL18">
        <f t="shared" si="12"/>
        <v>7.8591930569887349</v>
      </c>
      <c r="AM18">
        <f t="shared" si="12"/>
        <v>8.8207139841943274</v>
      </c>
      <c r="AN18">
        <f t="shared" si="12"/>
        <v>2.6895016869696864</v>
      </c>
      <c r="AO18">
        <f t="shared" si="12"/>
        <v>2.500278149594521</v>
      </c>
      <c r="AP18">
        <f t="shared" si="12"/>
        <v>11.164331162472942</v>
      </c>
    </row>
    <row r="19" spans="1:42" x14ac:dyDescent="0.25">
      <c r="A19" s="4" t="str">
        <f>'[1]12h'!F39</f>
        <v>E</v>
      </c>
      <c r="B19" s="19">
        <f>'12h'!G39</f>
        <v>112176</v>
      </c>
      <c r="C19" s="8">
        <f>'12h'!H39</f>
        <v>829628</v>
      </c>
      <c r="D19">
        <f>'12h'!I39</f>
        <v>909026</v>
      </c>
      <c r="E19">
        <f>'12h'!J39</f>
        <v>908998</v>
      </c>
      <c r="F19">
        <f>'12h'!K39</f>
        <v>661500</v>
      </c>
      <c r="G19">
        <f>'12h'!L39</f>
        <v>352170</v>
      </c>
      <c r="H19">
        <f>'12h'!M39</f>
        <v>226159</v>
      </c>
      <c r="I19">
        <f>'12h'!N39</f>
        <v>51335</v>
      </c>
      <c r="J19" s="15">
        <f>'12h'!O39</f>
        <v>97484</v>
      </c>
      <c r="K19">
        <f>'12h'!P39</f>
        <v>909104</v>
      </c>
      <c r="L19">
        <f>'12h'!Q39</f>
        <v>149683</v>
      </c>
      <c r="M19" s="19">
        <f>'12h'!R39</f>
        <v>23257</v>
      </c>
      <c r="P19">
        <f t="shared" si="10"/>
        <v>138.90939046687788</v>
      </c>
      <c r="Q19">
        <f t="shared" si="8"/>
        <v>138.03027772294516</v>
      </c>
      <c r="R19">
        <f t="shared" si="8"/>
        <v>159.70672930791841</v>
      </c>
      <c r="S19">
        <f t="shared" si="8"/>
        <v>200.54752658050549</v>
      </c>
      <c r="T19">
        <f t="shared" si="8"/>
        <v>211.13309352517985</v>
      </c>
      <c r="U19">
        <f t="shared" si="8"/>
        <v>186.75392237819983</v>
      </c>
      <c r="V19">
        <f t="shared" si="8"/>
        <v>147.20979582473043</v>
      </c>
      <c r="W19" s="15">
        <f t="shared" si="8"/>
        <v>153.05052281219582</v>
      </c>
      <c r="X19">
        <f t="shared" si="8"/>
        <v>163.09401859669077</v>
      </c>
      <c r="AA19">
        <f t="shared" si="9"/>
        <v>103.46358250282978</v>
      </c>
      <c r="AB19">
        <f t="shared" si="9"/>
        <v>119.71163600187495</v>
      </c>
      <c r="AC19">
        <f t="shared" si="9"/>
        <v>150.32473964696916</v>
      </c>
      <c r="AD19">
        <f t="shared" si="9"/>
        <v>158.25938048800168</v>
      </c>
      <c r="AE19">
        <f t="shared" si="9"/>
        <v>139.98544503755613</v>
      </c>
      <c r="AF19">
        <f t="shared" si="9"/>
        <v>110.3442889980135</v>
      </c>
      <c r="AG19" s="15">
        <f t="shared" si="9"/>
        <v>114.72233234120728</v>
      </c>
      <c r="AI19" s="4" t="s">
        <v>19</v>
      </c>
      <c r="AJ19">
        <f t="shared" ref="AJ19:AP19" si="13">STDEV(AA38:AA43)</f>
        <v>4.9730452630108362</v>
      </c>
      <c r="AK19">
        <f t="shared" si="13"/>
        <v>5.7177393517526438</v>
      </c>
      <c r="AL19">
        <f t="shared" si="13"/>
        <v>6.124985078944583</v>
      </c>
      <c r="AM19">
        <f t="shared" si="13"/>
        <v>3.9228126769847904</v>
      </c>
      <c r="AN19">
        <f t="shared" si="13"/>
        <v>1.4898457140650572</v>
      </c>
      <c r="AO19">
        <f t="shared" si="13"/>
        <v>2.8458043252096723</v>
      </c>
      <c r="AP19">
        <f t="shared" si="13"/>
        <v>8.422334399094078</v>
      </c>
    </row>
    <row r="20" spans="1:42" x14ac:dyDescent="0.25">
      <c r="A20" s="4" t="str">
        <f>'[1]12h'!F40</f>
        <v>F</v>
      </c>
      <c r="B20" s="19">
        <f>'12h'!G40</f>
        <v>108839</v>
      </c>
      <c r="C20" s="8">
        <f>'12h'!H40</f>
        <v>850953</v>
      </c>
      <c r="D20">
        <f>'12h'!I40</f>
        <v>901515</v>
      </c>
      <c r="E20">
        <f>'12h'!J40</f>
        <v>862863</v>
      </c>
      <c r="F20">
        <f>'12h'!K40</f>
        <v>618604</v>
      </c>
      <c r="G20">
        <f>'12h'!L40</f>
        <v>280374</v>
      </c>
      <c r="H20">
        <f>'12h'!M40</f>
        <v>174248</v>
      </c>
      <c r="I20">
        <f>'12h'!N40</f>
        <v>49051</v>
      </c>
      <c r="J20" s="15">
        <f>'12h'!O40</f>
        <v>93880</v>
      </c>
      <c r="K20">
        <f>'12h'!P40</f>
        <v>861907</v>
      </c>
      <c r="L20">
        <f>'12h'!Q40</f>
        <v>142812</v>
      </c>
      <c r="M20" s="19">
        <f>'12h'!R40</f>
        <v>21016</v>
      </c>
      <c r="P20">
        <f t="shared" si="10"/>
        <v>131.62622275294979</v>
      </c>
      <c r="Q20">
        <f t="shared" si="8"/>
        <v>127.58563592208279</v>
      </c>
      <c r="R20">
        <f t="shared" si="8"/>
        <v>143.58889447286353</v>
      </c>
      <c r="S20">
        <f t="shared" si="8"/>
        <v>178.06011864840983</v>
      </c>
      <c r="T20">
        <f t="shared" si="8"/>
        <v>158.89983961189481</v>
      </c>
      <c r="U20">
        <f t="shared" si="8"/>
        <v>134.25172583826429</v>
      </c>
      <c r="V20">
        <f t="shared" si="8"/>
        <v>139.64697508896796</v>
      </c>
      <c r="W20" s="15">
        <f t="shared" si="8"/>
        <v>139.46785910596765</v>
      </c>
      <c r="X20">
        <f t="shared" si="8"/>
        <v>147.69353882428743</v>
      </c>
      <c r="AA20">
        <f t="shared" si="9"/>
        <v>95.634575153840061</v>
      </c>
      <c r="AB20">
        <f t="shared" si="9"/>
        <v>107.63016401084617</v>
      </c>
      <c r="AC20">
        <f t="shared" si="9"/>
        <v>133.46881626378809</v>
      </c>
      <c r="AD20">
        <f t="shared" si="9"/>
        <v>119.10681436409783</v>
      </c>
      <c r="AE20">
        <f t="shared" si="9"/>
        <v>100.63128714625154</v>
      </c>
      <c r="AF20">
        <f t="shared" si="9"/>
        <v>104.67541300894057</v>
      </c>
      <c r="AG20" s="15">
        <f t="shared" si="9"/>
        <v>104.54115274669631</v>
      </c>
      <c r="AI20" s="4" t="s">
        <v>21</v>
      </c>
      <c r="AJ20">
        <f t="shared" ref="AJ20:AP20" si="14">STDEV(AA49:AA54)</f>
        <v>6.2794984931635689</v>
      </c>
      <c r="AK20">
        <f t="shared" si="14"/>
        <v>3.6409881782483615</v>
      </c>
      <c r="AL20">
        <f t="shared" si="14"/>
        <v>2.3952674017657918</v>
      </c>
      <c r="AM20">
        <f t="shared" si="14"/>
        <v>2.622816976509307</v>
      </c>
      <c r="AN20">
        <f t="shared" si="14"/>
        <v>0.9806947389254953</v>
      </c>
      <c r="AO20">
        <f t="shared" si="14"/>
        <v>5.6825092168817006</v>
      </c>
      <c r="AP20">
        <f t="shared" si="14"/>
        <v>13.769125047269544</v>
      </c>
    </row>
    <row r="21" spans="1:42" x14ac:dyDescent="0.25">
      <c r="A21" s="4" t="str">
        <f>'[1]12h'!F41</f>
        <v>G</v>
      </c>
      <c r="B21" s="19">
        <f>'12h'!G41</f>
        <v>90514</v>
      </c>
      <c r="C21" s="8">
        <f>'12h'!H41</f>
        <v>692185</v>
      </c>
      <c r="D21">
        <f>'12h'!I41</f>
        <v>718520</v>
      </c>
      <c r="E21">
        <f>'12h'!J41</f>
        <v>691988</v>
      </c>
      <c r="F21">
        <f>'12h'!K41</f>
        <v>510714</v>
      </c>
      <c r="G21">
        <f>'12h'!L41</f>
        <v>272582</v>
      </c>
      <c r="H21">
        <f>'12h'!M41</f>
        <v>155853</v>
      </c>
      <c r="I21">
        <f>'12h'!N41</f>
        <v>39074</v>
      </c>
      <c r="J21" s="15">
        <f>'12h'!O41</f>
        <v>71346</v>
      </c>
      <c r="K21">
        <f>'12h'!P41</f>
        <v>697651</v>
      </c>
      <c r="L21">
        <f>'12h'!Q41</f>
        <v>106190</v>
      </c>
      <c r="M21" s="19">
        <f>'12h'!R41</f>
        <v>18044</v>
      </c>
      <c r="P21">
        <f t="shared" si="10"/>
        <v>124.72093940939158</v>
      </c>
      <c r="Q21">
        <f t="shared" si="8"/>
        <v>117.80967012570933</v>
      </c>
      <c r="R21">
        <f t="shared" si="8"/>
        <v>133.5811963832071</v>
      </c>
      <c r="S21">
        <f t="shared" si="8"/>
        <v>167.96487535354865</v>
      </c>
      <c r="T21">
        <f t="shared" si="8"/>
        <v>183.77099246934139</v>
      </c>
      <c r="U21">
        <f t="shared" si="8"/>
        <v>146.95349626612355</v>
      </c>
      <c r="V21">
        <f t="shared" si="8"/>
        <v>132.49915225500172</v>
      </c>
      <c r="W21" s="15">
        <f t="shared" si="8"/>
        <v>127.28991971454057</v>
      </c>
      <c r="X21">
        <f t="shared" si="8"/>
        <v>129.99651554310012</v>
      </c>
      <c r="AA21">
        <f t="shared" si="9"/>
        <v>88.306788378331831</v>
      </c>
      <c r="AB21">
        <f t="shared" si="9"/>
        <v>100.12867727877639</v>
      </c>
      <c r="AC21">
        <f t="shared" si="9"/>
        <v>125.90170812813315</v>
      </c>
      <c r="AD21">
        <f t="shared" si="9"/>
        <v>137.74952535517451</v>
      </c>
      <c r="AE21">
        <f t="shared" si="9"/>
        <v>110.15217411593964</v>
      </c>
      <c r="AF21">
        <f t="shared" si="9"/>
        <v>99.317607680300384</v>
      </c>
      <c r="AG21" s="15">
        <f t="shared" si="9"/>
        <v>95.412914669334782</v>
      </c>
      <c r="AI21" s="4"/>
    </row>
    <row r="22" spans="1:42" x14ac:dyDescent="0.25">
      <c r="A22" s="4" t="str">
        <f>'[1]12h'!F42</f>
        <v>H</v>
      </c>
      <c r="B22" s="19">
        <f>'12h'!G42</f>
        <v>44625</v>
      </c>
      <c r="C22" s="19">
        <f>'12h'!H42</f>
        <v>95369</v>
      </c>
      <c r="D22" s="19">
        <f>'12h'!I42</f>
        <v>100485</v>
      </c>
      <c r="E22" s="19">
        <f>'12h'!J42</f>
        <v>96599</v>
      </c>
      <c r="F22" s="19">
        <f>'12h'!K42</f>
        <v>82630</v>
      </c>
      <c r="G22" s="19">
        <f>'12h'!L42</f>
        <v>55607</v>
      </c>
      <c r="H22" s="19">
        <f>'12h'!M42</f>
        <v>40367</v>
      </c>
      <c r="I22" s="19">
        <f>'12h'!N42</f>
        <v>22344</v>
      </c>
      <c r="J22" s="30">
        <f>'12h'!O42</f>
        <v>26651</v>
      </c>
      <c r="K22" s="19">
        <f>'12h'!P42</f>
        <v>69927</v>
      </c>
      <c r="L22" s="19">
        <f>'12h'!Q42</f>
        <v>30593</v>
      </c>
      <c r="M22" s="19">
        <f>'12h'!R42</f>
        <v>15838</v>
      </c>
      <c r="AI22" s="4"/>
    </row>
    <row r="23" spans="1:42" x14ac:dyDescent="0.25">
      <c r="Z23" s="4" t="s">
        <v>135</v>
      </c>
      <c r="AA23" s="4"/>
    </row>
    <row r="24" spans="1:42" ht="45" x14ac:dyDescent="0.25">
      <c r="A24" s="4" t="s">
        <v>17</v>
      </c>
      <c r="B24" s="16" t="str">
        <f>$B$2</f>
        <v>PBS</v>
      </c>
      <c r="C24" s="16" t="str">
        <f>$C$2</f>
        <v>DMSO / H2O</v>
      </c>
      <c r="D24" s="16" t="str">
        <f>$D$2</f>
        <v>VCR / DMSO</v>
      </c>
      <c r="E24" s="16" t="str">
        <f>$E$2</f>
        <v>VCR / SP600125 1µM</v>
      </c>
      <c r="F24" s="16" t="str">
        <f>$F$2</f>
        <v>VCR / SP600125 10µM</v>
      </c>
      <c r="G24" s="16" t="str">
        <f>$G$2</f>
        <v>VCR / SP600125 100µM</v>
      </c>
      <c r="H24" s="16" t="str">
        <f>$H$2</f>
        <v>H2O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H2O</v>
      </c>
      <c r="L24" s="16" t="str">
        <f>$L$2</f>
        <v>Empty</v>
      </c>
      <c r="M24" s="16" t="str">
        <f>$M$2</f>
        <v xml:space="preserve">PBS </v>
      </c>
      <c r="P24" s="16" t="str">
        <f>$C$2</f>
        <v>DMSO / H2O</v>
      </c>
      <c r="Q24" s="16" t="str">
        <f>$D$2</f>
        <v>VCR / DMSO</v>
      </c>
      <c r="R24" s="16" t="str">
        <f>$E$2</f>
        <v>VCR / SP600125 1µM</v>
      </c>
      <c r="S24" s="16" t="str">
        <f>$F$2</f>
        <v>VCR / SP600125 10µM</v>
      </c>
      <c r="T24" s="16" t="str">
        <f>$G$2</f>
        <v>VCR / SP600125 100µM</v>
      </c>
      <c r="U24" s="16" t="str">
        <f>$H$2</f>
        <v>H2O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H2O</v>
      </c>
      <c r="Z24" s="16"/>
      <c r="AA24" s="16" t="str">
        <f>$D$2</f>
        <v>VCR / DMSO</v>
      </c>
      <c r="AB24" s="16" t="str">
        <f>$E$2</f>
        <v>VCR / SP600125 1µM</v>
      </c>
      <c r="AC24" s="16" t="str">
        <f>$F$2</f>
        <v>VCR / SP600125 10µM</v>
      </c>
      <c r="AD24" s="16" t="str">
        <f>$G$2</f>
        <v>VCR / SP600125 100µM</v>
      </c>
      <c r="AE24" s="16" t="str">
        <f>$H$2</f>
        <v>H2O / SP600125 100µM</v>
      </c>
      <c r="AF24" s="16" t="str">
        <f>$I$2</f>
        <v>Toxicity Control</v>
      </c>
      <c r="AG24" s="17" t="str">
        <f>$J$2</f>
        <v>Extra column</v>
      </c>
      <c r="AJ24" s="16" t="str">
        <f>$D$2</f>
        <v>VCR / DMSO</v>
      </c>
      <c r="AK24" s="16" t="str">
        <f>$E$2</f>
        <v>VCR / SP600125 1µM</v>
      </c>
      <c r="AL24" s="16" t="str">
        <f>$F$2</f>
        <v>VCR / SP600125 10µM</v>
      </c>
      <c r="AM24" s="16" t="str">
        <f>$G$2</f>
        <v>VCR / SP600125 100µM</v>
      </c>
      <c r="AN24" s="16" t="str">
        <f>$H$2</f>
        <v>H2O / SP600125 100µM</v>
      </c>
      <c r="AO24" s="16" t="str">
        <f>$I$2</f>
        <v>Toxicity Control</v>
      </c>
      <c r="AP24" s="16" t="str">
        <f>$J$2</f>
        <v>Extra column</v>
      </c>
    </row>
    <row r="25" spans="1:4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Z25" s="4" t="s">
        <v>139</v>
      </c>
      <c r="AA25" s="4"/>
    </row>
    <row r="26" spans="1:42" x14ac:dyDescent="0.25">
      <c r="A26" s="4" t="str">
        <f>'[1]24h'!F35</f>
        <v>A</v>
      </c>
      <c r="B26" s="19">
        <f>'24h'!G35</f>
        <v>62078</v>
      </c>
      <c r="C26" s="19">
        <f>'24h'!H35</f>
        <v>133804</v>
      </c>
      <c r="D26" s="19">
        <f>'24h'!I35</f>
        <v>130853</v>
      </c>
      <c r="E26" s="19">
        <f>'24h'!J35</f>
        <v>115078</v>
      </c>
      <c r="F26" s="19">
        <f>'24h'!K35</f>
        <v>85863</v>
      </c>
      <c r="G26" s="19">
        <f>'24h'!L35</f>
        <v>47330</v>
      </c>
      <c r="H26" s="19">
        <f>'24h'!M35</f>
        <v>26173</v>
      </c>
      <c r="I26" s="19">
        <f>'24h'!N35</f>
        <v>14720</v>
      </c>
      <c r="J26" s="30">
        <f>'24h'!O35</f>
        <v>21107</v>
      </c>
      <c r="K26" s="19">
        <f>'24h'!P35</f>
        <v>52564</v>
      </c>
      <c r="L26" s="19">
        <f>'24h'!Q35</f>
        <v>26089</v>
      </c>
      <c r="M26" s="19">
        <f>'24h'!R35</f>
        <v>9999</v>
      </c>
      <c r="N26" s="4" t="s">
        <v>141</v>
      </c>
      <c r="Z26">
        <f>AVERAGE(P27:P32,X27:X32)</f>
        <v>133.20614632550974</v>
      </c>
      <c r="AI26" s="25"/>
      <c r="AJ26" s="25"/>
      <c r="AK26" s="26" t="s">
        <v>144</v>
      </c>
      <c r="AL26" s="25"/>
      <c r="AM26" s="25"/>
      <c r="AN26" s="25"/>
      <c r="AO26" s="25"/>
      <c r="AP26" s="25"/>
    </row>
    <row r="27" spans="1:42" x14ac:dyDescent="0.25">
      <c r="A27" s="4" t="str">
        <f>'[1]24h'!F36</f>
        <v>B</v>
      </c>
      <c r="B27" s="19">
        <f>'24h'!G36</f>
        <v>122372</v>
      </c>
      <c r="C27" s="8">
        <f>'24h'!H36</f>
        <v>851410</v>
      </c>
      <c r="D27">
        <f>'24h'!I36</f>
        <v>663861</v>
      </c>
      <c r="E27">
        <f>'24h'!J36</f>
        <v>621998</v>
      </c>
      <c r="F27">
        <f>'24h'!K36</f>
        <v>399352</v>
      </c>
      <c r="G27">
        <f>'24h'!L36</f>
        <v>162317</v>
      </c>
      <c r="H27">
        <f>'24h'!M36</f>
        <v>71255</v>
      </c>
      <c r="I27">
        <f>'24h'!N36</f>
        <v>20208</v>
      </c>
      <c r="J27" s="15">
        <f>'24h'!O36</f>
        <v>40128</v>
      </c>
      <c r="K27">
        <f>'24h'!P36</f>
        <v>426608</v>
      </c>
      <c r="L27">
        <f>'24h'!Q36</f>
        <v>68739</v>
      </c>
      <c r="M27" s="19">
        <f>'24h'!R36</f>
        <v>11172</v>
      </c>
      <c r="N27">
        <f>AVERAGE(L27:L32)</f>
        <v>86155.333333333328</v>
      </c>
      <c r="P27">
        <f>(C27/C5)*100</f>
        <v>160.84764238363053</v>
      </c>
      <c r="Q27">
        <f t="shared" ref="Q27:X32" si="15">(D27/D5)*100</f>
        <v>117.02321563926739</v>
      </c>
      <c r="R27">
        <f t="shared" si="15"/>
        <v>123.60261036834493</v>
      </c>
      <c r="S27">
        <f t="shared" si="15"/>
        <v>137.57049009779908</v>
      </c>
      <c r="T27">
        <f t="shared" si="15"/>
        <v>118.71612775823357</v>
      </c>
      <c r="U27">
        <f t="shared" si="15"/>
        <v>73.946658364466586</v>
      </c>
      <c r="V27">
        <f t="shared" si="15"/>
        <v>79.911420436570708</v>
      </c>
      <c r="W27" s="15">
        <f t="shared" si="15"/>
        <v>84.620737647877519</v>
      </c>
      <c r="X27">
        <f t="shared" si="15"/>
        <v>86.931927016045222</v>
      </c>
      <c r="AA27">
        <f t="shared" ref="AA27:AG32" si="16">(Q27/$Z$26)*100</f>
        <v>87.851213226530206</v>
      </c>
      <c r="AB27">
        <f t="shared" si="16"/>
        <v>92.790470843817445</v>
      </c>
      <c r="AC27">
        <f t="shared" si="16"/>
        <v>103.27638317951515</v>
      </c>
      <c r="AD27">
        <f t="shared" si="16"/>
        <v>89.122109627083148</v>
      </c>
      <c r="AE27">
        <f t="shared" si="16"/>
        <v>55.512947716216146</v>
      </c>
      <c r="AF27">
        <f t="shared" si="16"/>
        <v>59.990790696170158</v>
      </c>
      <c r="AG27" s="15">
        <f t="shared" si="16"/>
        <v>63.526150993884102</v>
      </c>
      <c r="AI27" s="4" t="s">
        <v>13</v>
      </c>
      <c r="AJ27">
        <f t="shared" ref="AJ27:AP31" si="17">(AJ16/AJ5)*100</f>
        <v>0</v>
      </c>
      <c r="AK27">
        <f t="shared" si="17"/>
        <v>0</v>
      </c>
      <c r="AL27">
        <f t="shared" si="17"/>
        <v>0</v>
      </c>
      <c r="AM27">
        <f t="shared" si="17"/>
        <v>0</v>
      </c>
      <c r="AN27">
        <f t="shared" si="17"/>
        <v>0</v>
      </c>
      <c r="AO27">
        <f t="shared" si="17"/>
        <v>0</v>
      </c>
      <c r="AP27">
        <f t="shared" si="17"/>
        <v>0</v>
      </c>
    </row>
    <row r="28" spans="1:42" x14ac:dyDescent="0.25">
      <c r="A28" s="4" t="str">
        <f>'[1]24h'!F37</f>
        <v>C</v>
      </c>
      <c r="B28" s="19">
        <f>'24h'!G37</f>
        <v>146269</v>
      </c>
      <c r="C28" s="8">
        <f>'24h'!H37</f>
        <v>1009300</v>
      </c>
      <c r="D28">
        <f>'24h'!I37</f>
        <v>762934</v>
      </c>
      <c r="E28">
        <f>'24h'!J37</f>
        <v>643906</v>
      </c>
      <c r="F28">
        <f>'24h'!K37</f>
        <v>367874</v>
      </c>
      <c r="G28">
        <f>'24h'!L37</f>
        <v>164453</v>
      </c>
      <c r="H28">
        <f>'24h'!M37</f>
        <v>78457</v>
      </c>
      <c r="I28">
        <f>'24h'!N37</f>
        <v>23918</v>
      </c>
      <c r="J28" s="15">
        <f>'24h'!O37</f>
        <v>44625</v>
      </c>
      <c r="K28">
        <f>'24h'!P37</f>
        <v>464094</v>
      </c>
      <c r="L28">
        <f>'24h'!Q37</f>
        <v>76489</v>
      </c>
      <c r="M28" s="19">
        <f>'24h'!R37</f>
        <v>12929</v>
      </c>
      <c r="P28">
        <f t="shared" ref="P28:P32" si="18">(C28/C6)*100</f>
        <v>166.56297394039512</v>
      </c>
      <c r="Q28">
        <f t="shared" si="15"/>
        <v>116.82287782761087</v>
      </c>
      <c r="R28">
        <f t="shared" si="15"/>
        <v>114.19708967731066</v>
      </c>
      <c r="S28">
        <f t="shared" si="15"/>
        <v>111.92909540659694</v>
      </c>
      <c r="T28">
        <f t="shared" si="15"/>
        <v>102.89244822624038</v>
      </c>
      <c r="U28">
        <f t="shared" si="15"/>
        <v>71.28436699314932</v>
      </c>
      <c r="V28">
        <f t="shared" si="15"/>
        <v>81.240446995686284</v>
      </c>
      <c r="W28" s="15">
        <f t="shared" si="15"/>
        <v>85.316891310582164</v>
      </c>
      <c r="X28">
        <f t="shared" si="15"/>
        <v>89.049853980144363</v>
      </c>
      <c r="AA28">
        <f t="shared" si="16"/>
        <v>87.700816403873873</v>
      </c>
      <c r="AB28">
        <f t="shared" si="16"/>
        <v>85.729594937948633</v>
      </c>
      <c r="AC28">
        <f t="shared" si="16"/>
        <v>84.026975101494912</v>
      </c>
      <c r="AD28">
        <f t="shared" si="16"/>
        <v>77.243018482650811</v>
      </c>
      <c r="AE28">
        <f t="shared" si="16"/>
        <v>53.514322694205859</v>
      </c>
      <c r="AF28">
        <f t="shared" si="16"/>
        <v>60.988512344740265</v>
      </c>
      <c r="AG28" s="15">
        <f t="shared" si="16"/>
        <v>64.048764763524645</v>
      </c>
      <c r="AI28" s="4" t="s">
        <v>15</v>
      </c>
      <c r="AJ28">
        <f t="shared" si="17"/>
        <v>5.3436528795910636</v>
      </c>
      <c r="AK28">
        <f t="shared" si="17"/>
        <v>6.2162315267871371</v>
      </c>
      <c r="AL28">
        <f t="shared" si="17"/>
        <v>6.2055008309020199</v>
      </c>
      <c r="AM28">
        <f t="shared" si="17"/>
        <v>9.7206163347464738</v>
      </c>
      <c r="AN28">
        <f t="shared" si="17"/>
        <v>11.449496693946811</v>
      </c>
      <c r="AO28">
        <f t="shared" si="17"/>
        <v>3.9211579991372965</v>
      </c>
      <c r="AP28">
        <f t="shared" si="17"/>
        <v>9.5517643746761784</v>
      </c>
    </row>
    <row r="29" spans="1:42" x14ac:dyDescent="0.25">
      <c r="A29" s="4" t="str">
        <f>'[1]24h'!F38</f>
        <v>D</v>
      </c>
      <c r="B29" s="19">
        <f>'24h'!G38</f>
        <v>147365</v>
      </c>
      <c r="C29" s="8">
        <f>'24h'!H38</f>
        <v>1078566</v>
      </c>
      <c r="D29">
        <f>'24h'!I38</f>
        <v>823115</v>
      </c>
      <c r="E29">
        <f>'24h'!J38</f>
        <v>628547</v>
      </c>
      <c r="F29">
        <f>'24h'!K38</f>
        <v>379482</v>
      </c>
      <c r="G29">
        <f>'24h'!L38</f>
        <v>169449</v>
      </c>
      <c r="H29">
        <f>'24h'!M38</f>
        <v>82511</v>
      </c>
      <c r="I29">
        <f>'24h'!N38</f>
        <v>26490</v>
      </c>
      <c r="J29" s="15">
        <f>'24h'!O38</f>
        <v>45138</v>
      </c>
      <c r="K29">
        <f>'24h'!P38</f>
        <v>424521</v>
      </c>
      <c r="L29">
        <f>'24h'!Q38</f>
        <v>76841</v>
      </c>
      <c r="M29" s="19">
        <f>'24h'!R38</f>
        <v>15065</v>
      </c>
      <c r="P29">
        <f t="shared" si="18"/>
        <v>169.62852289884248</v>
      </c>
      <c r="Q29">
        <f t="shared" si="15"/>
        <v>118.86720792067769</v>
      </c>
      <c r="R29">
        <f t="shared" si="15"/>
        <v>106.39651702301616</v>
      </c>
      <c r="S29">
        <f t="shared" si="15"/>
        <v>111.90594146997417</v>
      </c>
      <c r="T29">
        <f t="shared" si="15"/>
        <v>95.008718762440353</v>
      </c>
      <c r="U29">
        <f t="shared" si="15"/>
        <v>68.776934041293998</v>
      </c>
      <c r="V29">
        <f t="shared" si="15"/>
        <v>83.464616547986637</v>
      </c>
      <c r="W29" s="15">
        <f t="shared" si="15"/>
        <v>84.526506994251051</v>
      </c>
      <c r="X29">
        <f t="shared" si="15"/>
        <v>82.621693106246823</v>
      </c>
      <c r="AA29">
        <f t="shared" si="16"/>
        <v>89.235527938934098</v>
      </c>
      <c r="AB29">
        <f t="shared" si="16"/>
        <v>79.873579379002436</v>
      </c>
      <c r="AC29">
        <f t="shared" si="16"/>
        <v>84.00959306826185</v>
      </c>
      <c r="AD29">
        <f t="shared" si="16"/>
        <v>71.324575767151103</v>
      </c>
      <c r="AE29">
        <f t="shared" si="16"/>
        <v>51.631952382457612</v>
      </c>
      <c r="AF29">
        <f t="shared" si="16"/>
        <v>62.658232259064071</v>
      </c>
      <c r="AG29" s="15">
        <f t="shared" si="16"/>
        <v>63.455410524149173</v>
      </c>
      <c r="AI29" s="4" t="s">
        <v>17</v>
      </c>
      <c r="AJ29">
        <f t="shared" si="17"/>
        <v>3.8297826817121692</v>
      </c>
      <c r="AK29">
        <f t="shared" si="17"/>
        <v>5.5686806216955826</v>
      </c>
      <c r="AL29">
        <f t="shared" si="17"/>
        <v>8.7300116239340309</v>
      </c>
      <c r="AM29">
        <f t="shared" si="17"/>
        <v>10.997629589748719</v>
      </c>
      <c r="AN29">
        <f t="shared" si="17"/>
        <v>5.1421165973848622</v>
      </c>
      <c r="AO29">
        <f t="shared" si="17"/>
        <v>4.0011120358919028</v>
      </c>
      <c r="AP29">
        <f t="shared" si="17"/>
        <v>15.786808953576918</v>
      </c>
    </row>
    <row r="30" spans="1:42" x14ac:dyDescent="0.25">
      <c r="A30" s="4" t="str">
        <f>'[1]24h'!F39</f>
        <v>E</v>
      </c>
      <c r="B30" s="19">
        <f>'24h'!G39</f>
        <v>141364</v>
      </c>
      <c r="C30" s="8">
        <f>'24h'!H39</f>
        <v>1054157</v>
      </c>
      <c r="D30">
        <f>'24h'!I39</f>
        <v>814121</v>
      </c>
      <c r="E30">
        <f>'24h'!J39</f>
        <v>692944</v>
      </c>
      <c r="F30">
        <f>'24h'!K39</f>
        <v>386670</v>
      </c>
      <c r="G30">
        <f>'24h'!L39</f>
        <v>176201</v>
      </c>
      <c r="H30">
        <f>'24h'!M39</f>
        <v>85076</v>
      </c>
      <c r="I30">
        <f>'24h'!N39</f>
        <v>29532</v>
      </c>
      <c r="J30" s="15">
        <f>'24h'!O39</f>
        <v>57125</v>
      </c>
      <c r="K30">
        <f>'24h'!P39</f>
        <v>521436</v>
      </c>
      <c r="L30">
        <f>'24h'!Q39</f>
        <v>89467</v>
      </c>
      <c r="M30" s="19">
        <f>'24h'!R39</f>
        <v>16540</v>
      </c>
      <c r="P30">
        <f t="shared" si="18"/>
        <v>176.50357307900958</v>
      </c>
      <c r="Q30">
        <f t="shared" si="15"/>
        <v>123.61950893602807</v>
      </c>
      <c r="R30">
        <f t="shared" si="15"/>
        <v>121.74704436483492</v>
      </c>
      <c r="S30">
        <f t="shared" si="15"/>
        <v>117.22707800889502</v>
      </c>
      <c r="T30">
        <f t="shared" si="15"/>
        <v>105.63609112709833</v>
      </c>
      <c r="U30">
        <f t="shared" si="15"/>
        <v>70.25268373245251</v>
      </c>
      <c r="V30">
        <f t="shared" si="15"/>
        <v>84.686854783207153</v>
      </c>
      <c r="W30" s="15">
        <f t="shared" si="15"/>
        <v>89.686626683832074</v>
      </c>
      <c r="X30">
        <f t="shared" si="15"/>
        <v>93.54605488589209</v>
      </c>
      <c r="AA30">
        <f t="shared" si="16"/>
        <v>92.803156870813424</v>
      </c>
      <c r="AB30">
        <f t="shared" si="16"/>
        <v>91.397467551780437</v>
      </c>
      <c r="AC30">
        <f t="shared" si="16"/>
        <v>88.004255991636143</v>
      </c>
      <c r="AD30">
        <f t="shared" si="16"/>
        <v>79.302715408461907</v>
      </c>
      <c r="AE30">
        <f t="shared" si="16"/>
        <v>52.739821449964673</v>
      </c>
      <c r="AF30">
        <f t="shared" si="16"/>
        <v>63.575786192524319</v>
      </c>
      <c r="AG30" s="15">
        <f t="shared" si="16"/>
        <v>67.329195504739687</v>
      </c>
      <c r="AI30" s="4" t="s">
        <v>19</v>
      </c>
      <c r="AJ30">
        <f t="shared" si="17"/>
        <v>6.7465879888673834</v>
      </c>
      <c r="AK30">
        <f t="shared" si="17"/>
        <v>8.3739435136624927</v>
      </c>
      <c r="AL30">
        <f t="shared" si="17"/>
        <v>8.6385322827954312</v>
      </c>
      <c r="AM30">
        <f t="shared" si="17"/>
        <v>6.9047548865261561</v>
      </c>
      <c r="AN30">
        <f t="shared" si="17"/>
        <v>4.8274942068667617</v>
      </c>
      <c r="AO30">
        <f t="shared" si="17"/>
        <v>6.3122725436988851</v>
      </c>
      <c r="AP30">
        <f t="shared" si="17"/>
        <v>15.820657025492382</v>
      </c>
    </row>
    <row r="31" spans="1:42" x14ac:dyDescent="0.25">
      <c r="A31" s="4" t="str">
        <f>'[1]24h'!F40</f>
        <v>F</v>
      </c>
      <c r="B31" s="19">
        <f>'24h'!G40</f>
        <v>137746</v>
      </c>
      <c r="C31" s="8">
        <f>'24h'!H40</f>
        <v>1078981</v>
      </c>
      <c r="D31">
        <f>'24h'!I40</f>
        <v>832537</v>
      </c>
      <c r="E31">
        <f>'24h'!J40</f>
        <v>735074</v>
      </c>
      <c r="F31">
        <f>'24h'!K40</f>
        <v>393788</v>
      </c>
      <c r="G31">
        <f>'24h'!L40</f>
        <v>168718</v>
      </c>
      <c r="H31">
        <f>'24h'!M40</f>
        <v>82075</v>
      </c>
      <c r="I31">
        <f>'24h'!N40</f>
        <v>28485</v>
      </c>
      <c r="J31" s="15">
        <f>'24h'!O40</f>
        <v>66329</v>
      </c>
      <c r="K31">
        <f>'24h'!P40</f>
        <v>598804</v>
      </c>
      <c r="L31">
        <f>'24h'!Q40</f>
        <v>105410</v>
      </c>
      <c r="M31" s="19">
        <f>'24h'!R40</f>
        <v>15655</v>
      </c>
      <c r="P31">
        <f t="shared" si="18"/>
        <v>166.89781157384778</v>
      </c>
      <c r="Q31">
        <f t="shared" si="15"/>
        <v>117.82362198484</v>
      </c>
      <c r="R31">
        <f t="shared" si="15"/>
        <v>122.32354732529463</v>
      </c>
      <c r="S31">
        <f t="shared" si="15"/>
        <v>113.34866570911279</v>
      </c>
      <c r="T31">
        <f t="shared" si="15"/>
        <v>95.619647826259452</v>
      </c>
      <c r="U31">
        <f t="shared" si="15"/>
        <v>63.235792652859956</v>
      </c>
      <c r="V31">
        <f t="shared" si="15"/>
        <v>81.096085409252666</v>
      </c>
      <c r="W31" s="15">
        <f t="shared" si="15"/>
        <v>98.538172418403576</v>
      </c>
      <c r="X31">
        <f t="shared" si="15"/>
        <v>102.60907710708767</v>
      </c>
      <c r="AA31">
        <f t="shared" si="16"/>
        <v>88.452091164712357</v>
      </c>
      <c r="AB31">
        <f t="shared" si="16"/>
        <v>91.830257611670703</v>
      </c>
      <c r="AC31">
        <f t="shared" si="16"/>
        <v>85.092669396896952</v>
      </c>
      <c r="AD31">
        <f t="shared" si="16"/>
        <v>71.783210057438424</v>
      </c>
      <c r="AE31">
        <f t="shared" si="16"/>
        <v>47.472128274271633</v>
      </c>
      <c r="AF31">
        <f t="shared" si="16"/>
        <v>60.880137776136763</v>
      </c>
      <c r="AG31" s="15">
        <f t="shared" si="16"/>
        <v>73.974193486245269</v>
      </c>
      <c r="AI31" s="4" t="s">
        <v>21</v>
      </c>
      <c r="AJ31">
        <f t="shared" si="17"/>
        <v>10.038292636278809</v>
      </c>
      <c r="AK31">
        <f t="shared" si="17"/>
        <v>6.7490182195758575</v>
      </c>
      <c r="AL31">
        <f t="shared" si="17"/>
        <v>4.0242390153288605</v>
      </c>
      <c r="AM31">
        <f t="shared" si="17"/>
        <v>6.2157081791885602</v>
      </c>
      <c r="AN31">
        <f t="shared" si="17"/>
        <v>4.9187143745488555</v>
      </c>
      <c r="AO31">
        <f t="shared" si="17"/>
        <v>15.942398300653501</v>
      </c>
      <c r="AP31">
        <f t="shared" si="17"/>
        <v>31.428717730693169</v>
      </c>
    </row>
    <row r="32" spans="1:42" x14ac:dyDescent="0.25">
      <c r="A32" s="4" t="str">
        <f>'[1]24h'!F41</f>
        <v>G</v>
      </c>
      <c r="B32" s="19">
        <f>'24h'!G41</f>
        <v>115366</v>
      </c>
      <c r="C32" s="8">
        <f>'24h'!H41</f>
        <v>872173</v>
      </c>
      <c r="D32">
        <f>'24h'!I41</f>
        <v>668984</v>
      </c>
      <c r="E32">
        <f>'24h'!J41</f>
        <v>603118</v>
      </c>
      <c r="F32">
        <f>'24h'!K41</f>
        <v>387773</v>
      </c>
      <c r="G32">
        <f>'24h'!L41</f>
        <v>182679</v>
      </c>
      <c r="H32">
        <f>'24h'!M41</f>
        <v>74803</v>
      </c>
      <c r="I32">
        <f>'24h'!N41</f>
        <v>26258</v>
      </c>
      <c r="J32" s="15">
        <f>'24h'!O41</f>
        <v>68676</v>
      </c>
      <c r="K32">
        <f>'24h'!P41</f>
        <v>784195</v>
      </c>
      <c r="L32">
        <f>'24h'!Q41</f>
        <v>99986</v>
      </c>
      <c r="M32" s="19">
        <f>'24h'!R41</f>
        <v>15275</v>
      </c>
      <c r="P32">
        <f t="shared" si="18"/>
        <v>157.15196932540763</v>
      </c>
      <c r="Q32">
        <f t="shared" si="15"/>
        <v>109.68766959775307</v>
      </c>
      <c r="R32">
        <f t="shared" si="15"/>
        <v>116.42575304809779</v>
      </c>
      <c r="S32">
        <f t="shared" si="15"/>
        <v>127.53173715714003</v>
      </c>
      <c r="T32">
        <f t="shared" si="15"/>
        <v>123.15964052397743</v>
      </c>
      <c r="U32">
        <f t="shared" si="15"/>
        <v>70.531605944029579</v>
      </c>
      <c r="V32">
        <f t="shared" si="15"/>
        <v>89.0403526619193</v>
      </c>
      <c r="W32" s="15">
        <f t="shared" si="15"/>
        <v>122.52631578947368</v>
      </c>
      <c r="X32">
        <f t="shared" si="15"/>
        <v>146.12265660956754</v>
      </c>
      <c r="AA32">
        <f t="shared" si="16"/>
        <v>82.344300637385274</v>
      </c>
      <c r="AB32">
        <f t="shared" si="16"/>
        <v>87.40268843420597</v>
      </c>
      <c r="AC32">
        <f t="shared" si="16"/>
        <v>95.740129622469965</v>
      </c>
      <c r="AD32">
        <f t="shared" si="16"/>
        <v>92.457926245398525</v>
      </c>
      <c r="AE32">
        <f t="shared" si="16"/>
        <v>52.949212847637469</v>
      </c>
      <c r="AF32">
        <f t="shared" si="16"/>
        <v>66.844027185003526</v>
      </c>
      <c r="AG32" s="15">
        <f t="shared" si="16"/>
        <v>91.982479164333569</v>
      </c>
      <c r="AI32" s="4"/>
    </row>
    <row r="33" spans="1:35" x14ac:dyDescent="0.25">
      <c r="A33" s="4" t="str">
        <f>'[1]24h'!F42</f>
        <v>H</v>
      </c>
      <c r="B33" s="19">
        <f>'24h'!G42</f>
        <v>51089</v>
      </c>
      <c r="C33" s="19">
        <f>'24h'!H42</f>
        <v>101841</v>
      </c>
      <c r="D33" s="19">
        <f>'24h'!I42</f>
        <v>90374</v>
      </c>
      <c r="E33" s="19">
        <f>'24h'!J42</f>
        <v>82314</v>
      </c>
      <c r="F33" s="19">
        <f>'24h'!K42</f>
        <v>62359</v>
      </c>
      <c r="G33" s="19">
        <f>'24h'!L42</f>
        <v>39826</v>
      </c>
      <c r="H33" s="19">
        <f>'24h'!M42</f>
        <v>27171</v>
      </c>
      <c r="I33" s="19">
        <f>'24h'!N42</f>
        <v>17411</v>
      </c>
      <c r="J33" s="30">
        <f>'24h'!O42</f>
        <v>24368</v>
      </c>
      <c r="K33" s="19">
        <f>'24h'!P42</f>
        <v>68269</v>
      </c>
      <c r="L33" s="19">
        <f>'24h'!Q42</f>
        <v>27298</v>
      </c>
      <c r="M33" s="19">
        <f>'24h'!R42</f>
        <v>14109</v>
      </c>
      <c r="AI33" s="4"/>
    </row>
    <row r="34" spans="1:35" x14ac:dyDescent="0.25">
      <c r="Z34" s="4" t="s">
        <v>135</v>
      </c>
      <c r="AA34" s="4"/>
    </row>
    <row r="35" spans="1:35" ht="45" x14ac:dyDescent="0.25">
      <c r="A35" s="4" t="s">
        <v>19</v>
      </c>
      <c r="B35" s="16" t="str">
        <f>$B$2</f>
        <v>PBS</v>
      </c>
      <c r="C35" s="16" t="str">
        <f>$C$2</f>
        <v>DMSO / H2O</v>
      </c>
      <c r="D35" s="16" t="str">
        <f>$D$2</f>
        <v>VCR / DMSO</v>
      </c>
      <c r="E35" s="16" t="str">
        <f>$E$2</f>
        <v>VCR / SP600125 1µM</v>
      </c>
      <c r="F35" s="16" t="str">
        <f>$F$2</f>
        <v>VCR / SP600125 10µM</v>
      </c>
      <c r="G35" s="16" t="str">
        <f>$G$2</f>
        <v>VCR / SP600125 100µM</v>
      </c>
      <c r="H35" s="16" t="str">
        <f>$H$2</f>
        <v>H2O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H2O</v>
      </c>
      <c r="L35" s="16" t="str">
        <f>$L$2</f>
        <v>Empty</v>
      </c>
      <c r="M35" s="16" t="str">
        <f>$M$2</f>
        <v xml:space="preserve">PBS </v>
      </c>
      <c r="P35" s="16" t="str">
        <f>$C$2</f>
        <v>DMSO / H2O</v>
      </c>
      <c r="Q35" s="16" t="str">
        <f>$D$2</f>
        <v>VCR / DMSO</v>
      </c>
      <c r="R35" s="16" t="str">
        <f>$E$2</f>
        <v>VCR / SP600125 1µM</v>
      </c>
      <c r="S35" s="16" t="str">
        <f>$F$2</f>
        <v>VCR / SP600125 10µM</v>
      </c>
      <c r="T35" s="16" t="str">
        <f>$G$2</f>
        <v>VCR / SP600125 100µM</v>
      </c>
      <c r="U35" s="16" t="str">
        <f>$H$2</f>
        <v>H2O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H2O</v>
      </c>
      <c r="Z35" s="16"/>
      <c r="AA35" s="16" t="str">
        <f>$D$2</f>
        <v>VCR / DMSO</v>
      </c>
      <c r="AB35" s="16" t="str">
        <f>$E$2</f>
        <v>VCR / SP600125 1µM</v>
      </c>
      <c r="AC35" s="16" t="str">
        <f>$F$2</f>
        <v>VCR / SP600125 10µM</v>
      </c>
      <c r="AD35" s="16" t="str">
        <f>$G$2</f>
        <v>VCR / SP600125 100µM</v>
      </c>
      <c r="AE35" s="16" t="str">
        <f>$H$2</f>
        <v>H2O / SP600125 100µM</v>
      </c>
      <c r="AF35" s="16" t="str">
        <f>$I$2</f>
        <v>Toxicity Control</v>
      </c>
      <c r="AG35" s="17" t="str">
        <f>$J$2</f>
        <v>Extra column</v>
      </c>
    </row>
    <row r="36" spans="1:3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Z36" s="4" t="s">
        <v>139</v>
      </c>
      <c r="AA36" s="4"/>
    </row>
    <row r="37" spans="1:35" x14ac:dyDescent="0.25">
      <c r="A37" s="4" t="str">
        <f>'[1]36h'!F35</f>
        <v>A</v>
      </c>
      <c r="B37" s="19">
        <f>'36h'!G35</f>
        <v>52761</v>
      </c>
      <c r="C37" s="19">
        <f>'36h'!H35</f>
        <v>117875</v>
      </c>
      <c r="D37" s="19">
        <f>'36h'!I35</f>
        <v>101798</v>
      </c>
      <c r="E37" s="19">
        <f>'36h'!J35</f>
        <v>83101</v>
      </c>
      <c r="F37" s="19">
        <f>'36h'!K35</f>
        <v>60532</v>
      </c>
      <c r="G37" s="19">
        <f>'36h'!L35</f>
        <v>31773</v>
      </c>
      <c r="H37" s="19">
        <f>'36h'!M35</f>
        <v>16863</v>
      </c>
      <c r="I37" s="19">
        <f>'36h'!N35</f>
        <v>9802</v>
      </c>
      <c r="J37" s="30">
        <f>'36h'!O35</f>
        <v>13877</v>
      </c>
      <c r="K37" s="19">
        <f>'36h'!P35</f>
        <v>35968</v>
      </c>
      <c r="L37" s="19">
        <f>'36h'!Q35</f>
        <v>17376</v>
      </c>
      <c r="M37" s="19">
        <f>'36h'!R35</f>
        <v>7083</v>
      </c>
      <c r="N37" s="4" t="s">
        <v>141</v>
      </c>
      <c r="Z37">
        <f>AVERAGE(P38:P43,X38:X43)</f>
        <v>127.30329185489681</v>
      </c>
    </row>
    <row r="38" spans="1:35" x14ac:dyDescent="0.25">
      <c r="A38" s="4" t="str">
        <f>'[1]36h'!F36</f>
        <v>B</v>
      </c>
      <c r="B38" s="19">
        <f>'36h'!G36</f>
        <v>117685</v>
      </c>
      <c r="C38" s="8">
        <f>'36h'!H36</f>
        <v>840948</v>
      </c>
      <c r="D38" s="8">
        <f>'36h'!I36</f>
        <v>494469</v>
      </c>
      <c r="E38" s="8">
        <f>'36h'!J36</f>
        <v>440085</v>
      </c>
      <c r="F38" s="8">
        <f>'36h'!K36</f>
        <v>282988</v>
      </c>
      <c r="G38" s="8">
        <f>'36h'!L36</f>
        <v>107525</v>
      </c>
      <c r="H38" s="8">
        <f>'36h'!M36</f>
        <v>38779</v>
      </c>
      <c r="I38" s="8">
        <f>'36h'!N36</f>
        <v>13189</v>
      </c>
      <c r="J38" s="31">
        <f>'36h'!O36</f>
        <v>28000</v>
      </c>
      <c r="K38" s="8">
        <f>'36h'!P36</f>
        <v>305550</v>
      </c>
      <c r="L38" s="8">
        <f>'36h'!Q36</f>
        <v>47646</v>
      </c>
      <c r="M38" s="19">
        <f>'36h'!R36</f>
        <v>8066</v>
      </c>
      <c r="N38">
        <f>AVERAGE(L38:L43)</f>
        <v>61661.166666666664</v>
      </c>
      <c r="P38">
        <f>(C38/C5)*100</f>
        <v>158.87117037294527</v>
      </c>
      <c r="Q38">
        <f t="shared" ref="Q38:X43" si="19">(D38/D5)*100</f>
        <v>87.163355602954397</v>
      </c>
      <c r="R38">
        <f t="shared" si="19"/>
        <v>87.453102395752197</v>
      </c>
      <c r="S38">
        <f t="shared" si="19"/>
        <v>97.484920200214262</v>
      </c>
      <c r="T38">
        <f t="shared" si="19"/>
        <v>78.642111653148234</v>
      </c>
      <c r="U38">
        <f t="shared" si="19"/>
        <v>40.243877127438772</v>
      </c>
      <c r="V38">
        <f t="shared" si="19"/>
        <v>52.155172413793103</v>
      </c>
      <c r="W38" s="15">
        <f t="shared" si="19"/>
        <v>59.04557052782522</v>
      </c>
      <c r="X38">
        <f t="shared" si="19"/>
        <v>62.263366602953106</v>
      </c>
      <c r="AA38">
        <f>(Q38/$Z$37)*100</f>
        <v>68.469050825728189</v>
      </c>
      <c r="AB38">
        <f>(R38/$Z$37)*100</f>
        <v>68.696654361014666</v>
      </c>
      <c r="AC38">
        <f t="shared" ref="AC38:AG43" si="20">(S38/$Z$37)*100</f>
        <v>76.576904477324746</v>
      </c>
      <c r="AD38">
        <f t="shared" si="20"/>
        <v>61.775395205637182</v>
      </c>
      <c r="AE38">
        <f t="shared" si="20"/>
        <v>31.612597397174664</v>
      </c>
      <c r="AF38">
        <f t="shared" si="20"/>
        <v>40.969225268142125</v>
      </c>
      <c r="AG38" s="15">
        <f t="shared" si="20"/>
        <v>46.381809666891179</v>
      </c>
    </row>
    <row r="39" spans="1:35" x14ac:dyDescent="0.25">
      <c r="A39" s="4" t="str">
        <f>'[1]36h'!F37</f>
        <v>C</v>
      </c>
      <c r="B39" s="19">
        <f>'36h'!G37</f>
        <v>150042</v>
      </c>
      <c r="C39" s="8">
        <f>'36h'!H37</f>
        <v>1055555</v>
      </c>
      <c r="D39">
        <f>'36h'!I37</f>
        <v>567143</v>
      </c>
      <c r="E39">
        <f>'36h'!J37</f>
        <v>451516</v>
      </c>
      <c r="F39">
        <f>'36h'!K37</f>
        <v>272329</v>
      </c>
      <c r="G39">
        <f>'36h'!L37</f>
        <v>114959</v>
      </c>
      <c r="H39">
        <f>'36h'!M37</f>
        <v>44758</v>
      </c>
      <c r="I39">
        <f>'36h'!N37</f>
        <v>16126</v>
      </c>
      <c r="J39" s="15">
        <f>'36h'!O37</f>
        <v>30979</v>
      </c>
      <c r="K39">
        <f>'36h'!P37</f>
        <v>326559</v>
      </c>
      <c r="L39">
        <f>'36h'!Q37</f>
        <v>53949</v>
      </c>
      <c r="M39" s="19">
        <f>'36h'!R37</f>
        <v>9570</v>
      </c>
      <c r="P39">
        <f t="shared" ref="P39:P43" si="21">(C39/C6)*100</f>
        <v>174.19635386669353</v>
      </c>
      <c r="Q39">
        <f t="shared" si="19"/>
        <v>86.842737903651837</v>
      </c>
      <c r="R39">
        <f t="shared" si="19"/>
        <v>80.076615441913262</v>
      </c>
      <c r="S39">
        <f t="shared" si="19"/>
        <v>82.858638074403572</v>
      </c>
      <c r="T39">
        <f t="shared" si="19"/>
        <v>71.925796158418322</v>
      </c>
      <c r="U39">
        <f t="shared" si="19"/>
        <v>40.666169976922099</v>
      </c>
      <c r="V39">
        <f t="shared" si="19"/>
        <v>54.773954689039094</v>
      </c>
      <c r="W39" s="15">
        <f t="shared" si="19"/>
        <v>59.227607303317086</v>
      </c>
      <c r="X39">
        <f t="shared" si="19"/>
        <v>62.65978716790557</v>
      </c>
      <c r="AA39">
        <f t="shared" ref="AA39:AB43" si="22">(Q39/$Z$37)*100</f>
        <v>68.217197401805734</v>
      </c>
      <c r="AB39">
        <f t="shared" si="22"/>
        <v>62.902234714548001</v>
      </c>
      <c r="AC39">
        <f t="shared" si="20"/>
        <v>65.087584827616027</v>
      </c>
      <c r="AD39">
        <f t="shared" si="20"/>
        <v>56.499557168090341</v>
      </c>
      <c r="AE39">
        <f t="shared" si="20"/>
        <v>31.944319258667974</v>
      </c>
      <c r="AF39">
        <f t="shared" si="20"/>
        <v>43.026345894866324</v>
      </c>
      <c r="AG39" s="15">
        <f t="shared" si="20"/>
        <v>46.5248042217369</v>
      </c>
    </row>
    <row r="40" spans="1:35" x14ac:dyDescent="0.25">
      <c r="A40" s="4" t="str">
        <f>'[1]36h'!F38</f>
        <v>D</v>
      </c>
      <c r="B40" s="19">
        <f>'36h'!G38</f>
        <v>159303</v>
      </c>
      <c r="C40" s="8">
        <f>'36h'!H38</f>
        <v>1172516</v>
      </c>
      <c r="D40">
        <f>'36h'!I38</f>
        <v>633606</v>
      </c>
      <c r="E40">
        <f>'36h'!J38</f>
        <v>460454</v>
      </c>
      <c r="F40">
        <f>'36h'!K38</f>
        <v>285715</v>
      </c>
      <c r="G40">
        <f>'36h'!L38</f>
        <v>118289</v>
      </c>
      <c r="H40">
        <f>'36h'!M38</f>
        <v>46452</v>
      </c>
      <c r="I40">
        <f>'36h'!N38</f>
        <v>18255</v>
      </c>
      <c r="J40" s="15">
        <f>'36h'!O38</f>
        <v>31275</v>
      </c>
      <c r="K40">
        <f>'36h'!P38</f>
        <v>268394</v>
      </c>
      <c r="L40">
        <f>'36h'!Q38</f>
        <v>51496</v>
      </c>
      <c r="M40" s="19">
        <f>'36h'!R38</f>
        <v>10828</v>
      </c>
      <c r="P40">
        <f t="shared" si="21"/>
        <v>184.40425264217413</v>
      </c>
      <c r="Q40">
        <f t="shared" si="19"/>
        <v>91.499943679545282</v>
      </c>
      <c r="R40">
        <f t="shared" si="19"/>
        <v>77.94278208203346</v>
      </c>
      <c r="S40">
        <f t="shared" si="19"/>
        <v>84.254868655413617</v>
      </c>
      <c r="T40">
        <f t="shared" si="19"/>
        <v>66.323709987608709</v>
      </c>
      <c r="U40">
        <f t="shared" si="19"/>
        <v>38.720002667355736</v>
      </c>
      <c r="V40">
        <f t="shared" si="19"/>
        <v>57.517802003906993</v>
      </c>
      <c r="W40" s="15">
        <f t="shared" si="19"/>
        <v>58.566318982790591</v>
      </c>
      <c r="X40">
        <f t="shared" si="19"/>
        <v>52.235735569166216</v>
      </c>
      <c r="AA40">
        <f t="shared" si="22"/>
        <v>71.875551956534636</v>
      </c>
      <c r="AB40">
        <f t="shared" si="22"/>
        <v>61.226053895663924</v>
      </c>
      <c r="AC40">
        <f t="shared" si="20"/>
        <v>66.184359750452671</v>
      </c>
      <c r="AD40">
        <f t="shared" si="20"/>
        <v>52.098974834999531</v>
      </c>
      <c r="AE40">
        <f t="shared" si="20"/>
        <v>30.415554934345039</v>
      </c>
      <c r="AF40">
        <f t="shared" si="20"/>
        <v>45.181708317069358</v>
      </c>
      <c r="AG40" s="15">
        <f t="shared" si="20"/>
        <v>46.005345289535647</v>
      </c>
    </row>
    <row r="41" spans="1:35" x14ac:dyDescent="0.25">
      <c r="A41" s="4" t="str">
        <f>'[1]36h'!F39</f>
        <v>E</v>
      </c>
      <c r="B41" s="19">
        <f>'36h'!G39</f>
        <v>159246</v>
      </c>
      <c r="C41" s="8">
        <f>'36h'!H39</f>
        <v>1197207</v>
      </c>
      <c r="D41">
        <f>'36h'!I39</f>
        <v>667585</v>
      </c>
      <c r="E41">
        <f>'36h'!J39</f>
        <v>495656</v>
      </c>
      <c r="F41">
        <f>'36h'!K39</f>
        <v>289256</v>
      </c>
      <c r="G41">
        <f>'36h'!L39</f>
        <v>123875</v>
      </c>
      <c r="H41">
        <f>'36h'!M39</f>
        <v>49740</v>
      </c>
      <c r="I41">
        <f>'36h'!N39</f>
        <v>20784</v>
      </c>
      <c r="J41" s="15">
        <f>'36h'!O39</f>
        <v>44287</v>
      </c>
      <c r="K41">
        <f>'36h'!P39</f>
        <v>423825</v>
      </c>
      <c r="L41">
        <f>'36h'!Q39</f>
        <v>68254</v>
      </c>
      <c r="M41" s="19">
        <f>'36h'!R39</f>
        <v>12317</v>
      </c>
      <c r="P41">
        <f t="shared" si="21"/>
        <v>200.45525781757539</v>
      </c>
      <c r="Q41">
        <f t="shared" si="19"/>
        <v>101.36887498671364</v>
      </c>
      <c r="R41">
        <f t="shared" si="19"/>
        <v>87.084458515690471</v>
      </c>
      <c r="S41">
        <f t="shared" si="19"/>
        <v>87.693991456645051</v>
      </c>
      <c r="T41">
        <f t="shared" si="19"/>
        <v>74.265587529976017</v>
      </c>
      <c r="U41">
        <f t="shared" si="19"/>
        <v>41.073492981007433</v>
      </c>
      <c r="V41">
        <f t="shared" si="19"/>
        <v>59.600825877494835</v>
      </c>
      <c r="W41" s="15">
        <f t="shared" si="19"/>
        <v>69.530882029704514</v>
      </c>
      <c r="X41">
        <f t="shared" si="19"/>
        <v>76.034559777255922</v>
      </c>
      <c r="AA41">
        <f t="shared" si="22"/>
        <v>79.62785055256559</v>
      </c>
      <c r="AB41">
        <f t="shared" si="22"/>
        <v>68.40707514064232</v>
      </c>
      <c r="AC41">
        <f t="shared" si="20"/>
        <v>68.885878895104028</v>
      </c>
      <c r="AD41">
        <f t="shared" si="20"/>
        <v>58.337523286220772</v>
      </c>
      <c r="AE41">
        <f t="shared" si="20"/>
        <v>32.264281922751799</v>
      </c>
      <c r="AF41">
        <f t="shared" si="20"/>
        <v>46.817976981639411</v>
      </c>
      <c r="AG41" s="15">
        <f t="shared" si="20"/>
        <v>54.618290710783349</v>
      </c>
    </row>
    <row r="42" spans="1:35" x14ac:dyDescent="0.25">
      <c r="A42" s="4" t="str">
        <f>'[1]36h'!F40</f>
        <v>F</v>
      </c>
      <c r="B42" s="19">
        <f>'36h'!G40</f>
        <v>145868</v>
      </c>
      <c r="C42" s="8">
        <f>'36h'!H40</f>
        <v>1227315</v>
      </c>
      <c r="D42">
        <f>'36h'!I40</f>
        <v>707833</v>
      </c>
      <c r="E42">
        <f>'36h'!J40</f>
        <v>547631</v>
      </c>
      <c r="F42">
        <f>'36h'!K40</f>
        <v>302332</v>
      </c>
      <c r="G42">
        <f>'36h'!L40</f>
        <v>117784</v>
      </c>
      <c r="H42">
        <f>'36h'!M40</f>
        <v>46564</v>
      </c>
      <c r="I42">
        <f>'36h'!N40</f>
        <v>20299</v>
      </c>
      <c r="J42" s="15">
        <f>'36h'!O40</f>
        <v>51229</v>
      </c>
      <c r="K42">
        <f>'36h'!P40</f>
        <v>495980</v>
      </c>
      <c r="L42">
        <f>'36h'!Q40</f>
        <v>80944</v>
      </c>
      <c r="M42" s="19">
        <f>'36h'!R40</f>
        <v>12135</v>
      </c>
      <c r="P42">
        <f t="shared" si="21"/>
        <v>189.84225636202768</v>
      </c>
      <c r="Q42">
        <f t="shared" si="19"/>
        <v>100.17506467627895</v>
      </c>
      <c r="R42">
        <f t="shared" si="19"/>
        <v>91.131187533906001</v>
      </c>
      <c r="S42">
        <f t="shared" si="19"/>
        <v>87.023801642425596</v>
      </c>
      <c r="T42">
        <f t="shared" si="19"/>
        <v>66.753189342975517</v>
      </c>
      <c r="U42">
        <f t="shared" si="19"/>
        <v>35.875862919132153</v>
      </c>
      <c r="V42">
        <f t="shared" si="19"/>
        <v>57.790747330960855</v>
      </c>
      <c r="W42" s="15">
        <f t="shared" si="19"/>
        <v>76.105655668295867</v>
      </c>
      <c r="X42">
        <f t="shared" si="19"/>
        <v>84.989495834318632</v>
      </c>
      <c r="AA42">
        <f t="shared" si="22"/>
        <v>78.69008194262625</v>
      </c>
      <c r="AB42">
        <f t="shared" si="22"/>
        <v>71.585884548672468</v>
      </c>
      <c r="AC42">
        <f t="shared" si="20"/>
        <v>68.359427611359251</v>
      </c>
      <c r="AD42">
        <f t="shared" si="20"/>
        <v>52.436341881137153</v>
      </c>
      <c r="AE42">
        <f t="shared" si="20"/>
        <v>28.181410234092201</v>
      </c>
      <c r="AF42">
        <f t="shared" si="20"/>
        <v>45.396113870199102</v>
      </c>
      <c r="AG42" s="15">
        <f t="shared" si="20"/>
        <v>59.78294399098715</v>
      </c>
    </row>
    <row r="43" spans="1:35" x14ac:dyDescent="0.25">
      <c r="A43" s="4" t="str">
        <f>'[1]36h'!F41</f>
        <v>G</v>
      </c>
      <c r="B43" s="19">
        <f>'36h'!G41</f>
        <v>130958</v>
      </c>
      <c r="C43" s="8">
        <f>'36h'!H41</f>
        <v>1032951</v>
      </c>
      <c r="D43">
        <f>'36h'!I41</f>
        <v>585362</v>
      </c>
      <c r="E43">
        <f>'36h'!J41</f>
        <v>506885</v>
      </c>
      <c r="F43">
        <f>'36h'!K41</f>
        <v>310918</v>
      </c>
      <c r="G43">
        <f>'36h'!L41</f>
        <v>112788</v>
      </c>
      <c r="H43">
        <f>'36h'!M41</f>
        <v>41519</v>
      </c>
      <c r="I43">
        <f>'36h'!N41</f>
        <v>18437</v>
      </c>
      <c r="J43" s="15">
        <f>'36h'!O41</f>
        <v>47168</v>
      </c>
      <c r="K43">
        <f>'36h'!P41</f>
        <v>512871</v>
      </c>
      <c r="L43">
        <f>'36h'!Q41</f>
        <v>67678</v>
      </c>
      <c r="M43" s="19">
        <f>'36h'!R41</f>
        <v>11144</v>
      </c>
      <c r="P43">
        <f t="shared" si="21"/>
        <v>186.12165690367522</v>
      </c>
      <c r="Q43">
        <f t="shared" si="19"/>
        <v>95.976874859607904</v>
      </c>
      <c r="R43">
        <f t="shared" si="19"/>
        <v>97.848957971383783</v>
      </c>
      <c r="S43">
        <f t="shared" si="19"/>
        <v>102.25547589291588</v>
      </c>
      <c r="T43">
        <f t="shared" si="19"/>
        <v>76.040100588564457</v>
      </c>
      <c r="U43">
        <f t="shared" si="19"/>
        <v>39.148185864071813</v>
      </c>
      <c r="V43">
        <f t="shared" si="19"/>
        <v>62.519498134961005</v>
      </c>
      <c r="W43" s="15">
        <f t="shared" si="19"/>
        <v>84.153434433541491</v>
      </c>
      <c r="X43">
        <f t="shared" si="19"/>
        <v>95.565609342071184</v>
      </c>
      <c r="AA43">
        <f t="shared" si="22"/>
        <v>75.392296193726494</v>
      </c>
      <c r="AB43">
        <f t="shared" si="22"/>
        <v>76.862865481054683</v>
      </c>
      <c r="AC43">
        <f t="shared" si="20"/>
        <v>80.324298298168912</v>
      </c>
      <c r="AD43">
        <f t="shared" si="20"/>
        <v>59.731448794927232</v>
      </c>
      <c r="AE43">
        <f t="shared" si="20"/>
        <v>30.751903814627045</v>
      </c>
      <c r="AF43">
        <f t="shared" si="20"/>
        <v>49.110668879028005</v>
      </c>
      <c r="AG43" s="15">
        <f t="shared" si="20"/>
        <v>66.104680568246025</v>
      </c>
    </row>
    <row r="44" spans="1:35" x14ac:dyDescent="0.25">
      <c r="A44" s="4" t="str">
        <f>'[1]36h'!F42</f>
        <v>H</v>
      </c>
      <c r="B44" s="19">
        <f>'36h'!G42</f>
        <v>54848</v>
      </c>
      <c r="C44" s="19">
        <f>'36h'!H42</f>
        <v>118613</v>
      </c>
      <c r="D44" s="19">
        <f>'36h'!I42</f>
        <v>89334</v>
      </c>
      <c r="E44" s="19">
        <f>'36h'!J42</f>
        <v>72372</v>
      </c>
      <c r="F44" s="19">
        <f>'36h'!K42</f>
        <v>54469</v>
      </c>
      <c r="G44" s="19">
        <f>'36h'!L42</f>
        <v>30888</v>
      </c>
      <c r="H44" s="19">
        <f>'36h'!M42</f>
        <v>20124</v>
      </c>
      <c r="I44" s="19">
        <f>'36h'!N42</f>
        <v>13434</v>
      </c>
      <c r="J44" s="30">
        <f>'36h'!O42</f>
        <v>17538</v>
      </c>
      <c r="K44" s="19">
        <f>'36h'!P42</f>
        <v>50365</v>
      </c>
      <c r="L44" s="19">
        <f>'36h'!Q42</f>
        <v>20088</v>
      </c>
      <c r="M44" s="19">
        <f>'36h'!R42</f>
        <v>10687</v>
      </c>
    </row>
    <row r="45" spans="1:35" x14ac:dyDescent="0.25">
      <c r="Z45" s="4" t="s">
        <v>135</v>
      </c>
      <c r="AA45" s="4"/>
    </row>
    <row r="46" spans="1:35" ht="45" x14ac:dyDescent="0.25">
      <c r="A46" s="4" t="s">
        <v>21</v>
      </c>
      <c r="B46" s="16" t="str">
        <f>$B$2</f>
        <v>PBS</v>
      </c>
      <c r="C46" s="16" t="str">
        <f>$C$2</f>
        <v>DMSO / H2O</v>
      </c>
      <c r="D46" s="16" t="str">
        <f>$D$2</f>
        <v>VCR / DMSO</v>
      </c>
      <c r="E46" s="16" t="str">
        <f>$E$2</f>
        <v>VCR / SP600125 1µM</v>
      </c>
      <c r="F46" s="16" t="str">
        <f>$F$2</f>
        <v>VCR / SP600125 10µM</v>
      </c>
      <c r="G46" s="16" t="str">
        <f>$G$2</f>
        <v>VCR / SP600125 100µM</v>
      </c>
      <c r="H46" s="16" t="str">
        <f>$H$2</f>
        <v>H2O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H2O</v>
      </c>
      <c r="L46" s="16" t="str">
        <f>$L$2</f>
        <v>Empty</v>
      </c>
      <c r="M46" s="16" t="str">
        <f>$M$2</f>
        <v xml:space="preserve">PBS </v>
      </c>
      <c r="P46" s="16" t="str">
        <f>$C$2</f>
        <v>DMSO / H2O</v>
      </c>
      <c r="Q46" s="16" t="str">
        <f>$D$2</f>
        <v>VCR / DMSO</v>
      </c>
      <c r="R46" s="16" t="str">
        <f>$E$2</f>
        <v>VCR / SP600125 1µM</v>
      </c>
      <c r="S46" s="16" t="str">
        <f>$F$2</f>
        <v>VCR / SP600125 10µM</v>
      </c>
      <c r="T46" s="16" t="str">
        <f>$G$2</f>
        <v>VCR / SP600125 100µM</v>
      </c>
      <c r="U46" s="16" t="str">
        <f>$H$2</f>
        <v>H2O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H2O</v>
      </c>
      <c r="Z46" s="16"/>
      <c r="AA46" s="16" t="str">
        <f>$D$2</f>
        <v>VCR / DMSO</v>
      </c>
      <c r="AB46" s="16" t="str">
        <f>$E$2</f>
        <v>VCR / SP600125 1µM</v>
      </c>
      <c r="AC46" s="16" t="str">
        <f>$F$2</f>
        <v>VCR / SP600125 10µM</v>
      </c>
      <c r="AD46" s="16" t="str">
        <f>$G$2</f>
        <v>VCR / SP600125 100µM</v>
      </c>
      <c r="AE46" s="16" t="str">
        <f>$H$2</f>
        <v>H2O / SP600125 100µM</v>
      </c>
      <c r="AF46" s="16" t="str">
        <f>$I$2</f>
        <v>Toxicity Control</v>
      </c>
      <c r="AG46" s="17" t="str">
        <f>$J$2</f>
        <v>Extra column</v>
      </c>
    </row>
    <row r="47" spans="1:3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Z47" s="4" t="s">
        <v>139</v>
      </c>
      <c r="AA47" s="4"/>
    </row>
    <row r="48" spans="1:35" x14ac:dyDescent="0.25">
      <c r="A48" s="4" t="str">
        <f>'[1]48h'!F35</f>
        <v>A</v>
      </c>
      <c r="B48" s="19">
        <f>'48h'!G35</f>
        <v>36558</v>
      </c>
      <c r="C48" s="19">
        <f>'48h'!H35</f>
        <v>85005</v>
      </c>
      <c r="D48" s="19">
        <f>'48h'!I35</f>
        <v>69955</v>
      </c>
      <c r="E48" s="19">
        <f>'48h'!J35</f>
        <v>53829</v>
      </c>
      <c r="F48" s="19">
        <f>'48h'!K35</f>
        <v>38434</v>
      </c>
      <c r="G48" s="19">
        <f>'48h'!L35</f>
        <v>20257</v>
      </c>
      <c r="H48" s="19">
        <f>'48h'!M35</f>
        <v>10399</v>
      </c>
      <c r="I48" s="19">
        <f>'48h'!N35</f>
        <v>6415</v>
      </c>
      <c r="J48" s="30">
        <f>'48h'!O35</f>
        <v>8987</v>
      </c>
      <c r="K48" s="19">
        <f>'48h'!P35</f>
        <v>22780</v>
      </c>
      <c r="L48" s="19">
        <f>'48h'!Q35</f>
        <v>10645</v>
      </c>
      <c r="M48" s="19">
        <f>'48h'!R35</f>
        <v>4637</v>
      </c>
      <c r="N48" s="4" t="s">
        <v>141</v>
      </c>
      <c r="Z48">
        <f>AVERAGE(P49:P54,X49:X54)</f>
        <v>111.72113872110806</v>
      </c>
    </row>
    <row r="49" spans="1:33" x14ac:dyDescent="0.25">
      <c r="A49" s="4" t="str">
        <f>'[1]48h'!F36</f>
        <v>B</v>
      </c>
      <c r="B49" s="19">
        <f>'48h'!G36</f>
        <v>90549</v>
      </c>
      <c r="C49" s="8">
        <f>'48h'!H36</f>
        <v>665014</v>
      </c>
      <c r="D49">
        <f>'48h'!I36</f>
        <v>353611</v>
      </c>
      <c r="E49">
        <f>'48h'!J36</f>
        <v>281400</v>
      </c>
      <c r="F49">
        <f>'48h'!K36</f>
        <v>184064</v>
      </c>
      <c r="G49">
        <f>'48h'!L36</f>
        <v>67130</v>
      </c>
      <c r="H49">
        <f>'48h'!M36</f>
        <v>19744</v>
      </c>
      <c r="I49">
        <f>'48h'!N36</f>
        <v>8045</v>
      </c>
      <c r="J49" s="15">
        <f>'48h'!O36</f>
        <v>18248</v>
      </c>
      <c r="K49">
        <f>'48h'!P36</f>
        <v>190640</v>
      </c>
      <c r="L49">
        <f>'48h'!Q36</f>
        <v>29026</v>
      </c>
      <c r="M49" s="19">
        <f>'48h'!R36</f>
        <v>5263</v>
      </c>
      <c r="N49">
        <f>AVERAGE(L49:L54)</f>
        <v>44963</v>
      </c>
      <c r="P49">
        <f>(C49/C5)*100</f>
        <v>125.63387093422402</v>
      </c>
      <c r="Q49">
        <f t="shared" ref="Q49:X54" si="23">(D49/D5)*100</f>
        <v>62.333374464559576</v>
      </c>
      <c r="R49">
        <f t="shared" si="23"/>
        <v>55.919431505651559</v>
      </c>
      <c r="S49">
        <f t="shared" si="23"/>
        <v>63.407156316636183</v>
      </c>
      <c r="T49">
        <f t="shared" si="23"/>
        <v>49.09783729621801</v>
      </c>
      <c r="U49">
        <f t="shared" si="23"/>
        <v>20.489829804898299</v>
      </c>
      <c r="V49">
        <f t="shared" si="23"/>
        <v>31.813508383422967</v>
      </c>
      <c r="W49" s="15">
        <f t="shared" si="23"/>
        <v>38.480841821134099</v>
      </c>
      <c r="X49">
        <f t="shared" si="23"/>
        <v>38.847613186669875</v>
      </c>
      <c r="AA49">
        <f>(Q49/$Z$48)*100</f>
        <v>55.793715654978918</v>
      </c>
      <c r="AB49">
        <f>(R49/$Z$48)*100</f>
        <v>50.052686667690047</v>
      </c>
      <c r="AC49">
        <f t="shared" ref="AC49:AG54" si="24">(S49/$Z$48)*100</f>
        <v>56.754842496656664</v>
      </c>
      <c r="AD49">
        <f t="shared" si="24"/>
        <v>43.946774852324069</v>
      </c>
      <c r="AE49">
        <f t="shared" si="24"/>
        <v>18.340154817117924</v>
      </c>
      <c r="AF49">
        <f t="shared" si="24"/>
        <v>28.475818227058831</v>
      </c>
      <c r="AG49" s="15">
        <f t="shared" si="24"/>
        <v>34.443653422826877</v>
      </c>
    </row>
    <row r="50" spans="1:33" x14ac:dyDescent="0.25">
      <c r="A50" s="4" t="str">
        <f>'[1]48h'!F37</f>
        <v>C</v>
      </c>
      <c r="B50" s="19">
        <f>'48h'!G37</f>
        <v>115036</v>
      </c>
      <c r="C50" s="8">
        <f>'48h'!H37</f>
        <v>902808</v>
      </c>
      <c r="D50">
        <f>'48h'!I37</f>
        <v>415274</v>
      </c>
      <c r="E50">
        <f>'48h'!J37</f>
        <v>320053</v>
      </c>
      <c r="F50">
        <f>'48h'!K37</f>
        <v>208522</v>
      </c>
      <c r="G50">
        <f>'48h'!L37</f>
        <v>75253</v>
      </c>
      <c r="H50">
        <f>'48h'!M37</f>
        <v>24424</v>
      </c>
      <c r="I50">
        <f>'48h'!N37</f>
        <v>10301</v>
      </c>
      <c r="J50" s="15">
        <f>'48h'!O37</f>
        <v>19442</v>
      </c>
      <c r="K50">
        <f>'48h'!P37</f>
        <v>198292</v>
      </c>
      <c r="L50">
        <f>'48h'!Q37</f>
        <v>32083</v>
      </c>
      <c r="M50" s="19">
        <f>'48h'!R37</f>
        <v>6303</v>
      </c>
      <c r="P50">
        <f t="shared" ref="P50:P54" si="25">(C50/C6)*100</f>
        <v>148.98878963358786</v>
      </c>
      <c r="Q50">
        <f t="shared" si="23"/>
        <v>63.588074154492105</v>
      </c>
      <c r="R50">
        <f t="shared" si="23"/>
        <v>56.761578774684985</v>
      </c>
      <c r="S50">
        <f t="shared" si="23"/>
        <v>63.444763240605226</v>
      </c>
      <c r="T50">
        <f t="shared" si="23"/>
        <v>47.083150847775762</v>
      </c>
      <c r="U50">
        <f t="shared" si="23"/>
        <v>22.191128636586651</v>
      </c>
      <c r="V50">
        <f t="shared" si="23"/>
        <v>34.988621310417443</v>
      </c>
      <c r="W50" s="15">
        <f t="shared" si="23"/>
        <v>37.170442596310103</v>
      </c>
      <c r="X50">
        <f t="shared" si="23"/>
        <v>38.048054155905461</v>
      </c>
      <c r="AA50">
        <f t="shared" ref="AA50:AB54" si="26">(Q50/$Z$48)*100</f>
        <v>56.916779476468115</v>
      </c>
      <c r="AB50">
        <f t="shared" si="26"/>
        <v>50.806480693309233</v>
      </c>
      <c r="AC50">
        <f t="shared" si="24"/>
        <v>56.788503918657497</v>
      </c>
      <c r="AD50">
        <f t="shared" si="24"/>
        <v>42.143457707954859</v>
      </c>
      <c r="AE50">
        <f t="shared" si="24"/>
        <v>19.862963169380912</v>
      </c>
      <c r="AF50">
        <f t="shared" si="24"/>
        <v>31.317816584165246</v>
      </c>
      <c r="AG50" s="15">
        <f t="shared" si="24"/>
        <v>33.270733740997308</v>
      </c>
    </row>
    <row r="51" spans="1:33" x14ac:dyDescent="0.25">
      <c r="A51" s="4" t="str">
        <f>'[1]48h'!F38</f>
        <v>D</v>
      </c>
      <c r="B51" s="19">
        <f>'48h'!G38</f>
        <v>113905</v>
      </c>
      <c r="C51" s="8">
        <f>'48h'!H38</f>
        <v>832312</v>
      </c>
      <c r="D51">
        <f>'48h'!I38</f>
        <v>449704</v>
      </c>
      <c r="E51">
        <f>'48h'!J38</f>
        <v>338616</v>
      </c>
      <c r="F51">
        <f>'48h'!K38</f>
        <v>227487</v>
      </c>
      <c r="G51">
        <f>'48h'!L38</f>
        <v>78225</v>
      </c>
      <c r="H51">
        <f>'48h'!M38</f>
        <v>27487</v>
      </c>
      <c r="I51">
        <f>'48h'!N38</f>
        <v>12128</v>
      </c>
      <c r="J51" s="15">
        <f>'48h'!O38</f>
        <v>19147</v>
      </c>
      <c r="K51">
        <f>'48h'!P38</f>
        <v>146950</v>
      </c>
      <c r="L51">
        <f>'48h'!Q38</f>
        <v>30733</v>
      </c>
      <c r="M51" s="19">
        <f>'48h'!R38</f>
        <v>7715</v>
      </c>
      <c r="P51">
        <f t="shared" si="25"/>
        <v>130.89959738298944</v>
      </c>
      <c r="Q51">
        <f t="shared" si="23"/>
        <v>64.942394283618256</v>
      </c>
      <c r="R51">
        <f t="shared" si="23"/>
        <v>57.318805130349261</v>
      </c>
      <c r="S51">
        <f t="shared" si="23"/>
        <v>67.083937860504619</v>
      </c>
      <c r="T51">
        <f t="shared" si="23"/>
        <v>43.860140957998553</v>
      </c>
      <c r="U51">
        <f t="shared" si="23"/>
        <v>22.911752202652352</v>
      </c>
      <c r="V51">
        <f t="shared" si="23"/>
        <v>38.212867855567453</v>
      </c>
      <c r="W51" s="15">
        <f t="shared" si="23"/>
        <v>35.855133798992526</v>
      </c>
      <c r="X51">
        <f t="shared" si="23"/>
        <v>28.599899185112093</v>
      </c>
      <c r="AA51">
        <f t="shared" si="26"/>
        <v>58.129012134163247</v>
      </c>
      <c r="AB51">
        <f t="shared" si="26"/>
        <v>51.305246067564227</v>
      </c>
      <c r="AC51">
        <f t="shared" si="24"/>
        <v>60.045877287348212</v>
      </c>
      <c r="AD51">
        <f t="shared" si="24"/>
        <v>39.258587461668817</v>
      </c>
      <c r="AE51">
        <f t="shared" si="24"/>
        <v>20.507983059363067</v>
      </c>
      <c r="AF51">
        <f t="shared" si="24"/>
        <v>34.203793743061532</v>
      </c>
      <c r="AG51" s="15">
        <f t="shared" si="24"/>
        <v>32.093419570756872</v>
      </c>
    </row>
    <row r="52" spans="1:33" x14ac:dyDescent="0.25">
      <c r="A52" s="4" t="str">
        <f>'[1]48h'!F39</f>
        <v>E</v>
      </c>
      <c r="B52" s="19">
        <f>'48h'!G39</f>
        <v>148475</v>
      </c>
      <c r="C52" s="8">
        <f>'48h'!H39</f>
        <v>1177041</v>
      </c>
      <c r="D52">
        <f>'48h'!I39</f>
        <v>493450</v>
      </c>
      <c r="E52">
        <f>'48h'!J39</f>
        <v>355452</v>
      </c>
      <c r="F52">
        <f>'48h'!K39</f>
        <v>231407</v>
      </c>
      <c r="G52">
        <f>'48h'!L39</f>
        <v>84015</v>
      </c>
      <c r="H52">
        <f>'48h'!M39</f>
        <v>28316</v>
      </c>
      <c r="I52">
        <f>'48h'!N39</f>
        <v>14390</v>
      </c>
      <c r="J52" s="15">
        <f>'48h'!O39</f>
        <v>30509</v>
      </c>
      <c r="K52">
        <f>'48h'!P39</f>
        <v>279728</v>
      </c>
      <c r="L52">
        <f>'48h'!Q39</f>
        <v>47210</v>
      </c>
      <c r="M52" s="19">
        <f>'48h'!R39</f>
        <v>9036</v>
      </c>
      <c r="P52">
        <f t="shared" si="25"/>
        <v>197.07874838424496</v>
      </c>
      <c r="Q52">
        <f t="shared" si="23"/>
        <v>74.927494419727594</v>
      </c>
      <c r="R52">
        <f t="shared" si="23"/>
        <v>62.451266499990332</v>
      </c>
      <c r="S52">
        <f t="shared" si="23"/>
        <v>70.155860141216991</v>
      </c>
      <c r="T52">
        <f t="shared" si="23"/>
        <v>50.368705035971232</v>
      </c>
      <c r="U52">
        <f t="shared" si="23"/>
        <v>23.382328654004954</v>
      </c>
      <c r="V52">
        <f t="shared" si="23"/>
        <v>41.265198440009179</v>
      </c>
      <c r="W52" s="15">
        <f t="shared" si="23"/>
        <v>47.899331177190945</v>
      </c>
      <c r="X52">
        <f t="shared" si="23"/>
        <v>50.183437355918706</v>
      </c>
      <c r="AA52">
        <f t="shared" si="26"/>
        <v>67.066533045971497</v>
      </c>
      <c r="AB52">
        <f t="shared" si="26"/>
        <v>55.899239136730252</v>
      </c>
      <c r="AC52">
        <f t="shared" si="24"/>
        <v>62.795511166735075</v>
      </c>
      <c r="AD52">
        <f t="shared" si="24"/>
        <v>45.084310464922609</v>
      </c>
      <c r="AE52">
        <f t="shared" si="24"/>
        <v>20.929189338442725</v>
      </c>
      <c r="AF52">
        <f t="shared" si="24"/>
        <v>36.935891374165458</v>
      </c>
      <c r="AG52" s="15">
        <f t="shared" si="24"/>
        <v>42.874009095774703</v>
      </c>
    </row>
    <row r="53" spans="1:33" x14ac:dyDescent="0.25">
      <c r="A53" s="4" t="str">
        <f>'[1]48h'!F40</f>
        <v>F</v>
      </c>
      <c r="B53" s="19">
        <f>'48h'!G40</f>
        <v>164207</v>
      </c>
      <c r="C53" s="8">
        <f>'48h'!H40</f>
        <v>1333920</v>
      </c>
      <c r="D53">
        <f>'48h'!I40</f>
        <v>553406</v>
      </c>
      <c r="E53">
        <f>'48h'!J40</f>
        <v>384562</v>
      </c>
      <c r="F53">
        <f>'48h'!K40</f>
        <v>237232</v>
      </c>
      <c r="G53">
        <f>'48h'!L40</f>
        <v>76532</v>
      </c>
      <c r="H53">
        <f>'48h'!M40</f>
        <v>28000</v>
      </c>
      <c r="I53">
        <f>'48h'!N40</f>
        <v>15036</v>
      </c>
      <c r="J53" s="15">
        <f>'48h'!O40</f>
        <v>40409</v>
      </c>
      <c r="K53">
        <f>'48h'!P40</f>
        <v>414628</v>
      </c>
      <c r="L53">
        <f>'48h'!Q40</f>
        <v>66842</v>
      </c>
      <c r="M53" s="19">
        <f>'48h'!R40</f>
        <v>9626</v>
      </c>
      <c r="P53">
        <f t="shared" si="25"/>
        <v>206.33201957642169</v>
      </c>
      <c r="Q53">
        <f t="shared" si="23"/>
        <v>78.320001811501911</v>
      </c>
      <c r="R53">
        <f t="shared" si="23"/>
        <v>63.994901202477507</v>
      </c>
      <c r="S53">
        <f t="shared" si="23"/>
        <v>68.285297326237071</v>
      </c>
      <c r="T53">
        <f t="shared" si="23"/>
        <v>43.373930982107943</v>
      </c>
      <c r="U53">
        <f t="shared" si="23"/>
        <v>21.572978303747533</v>
      </c>
      <c r="V53">
        <f t="shared" si="23"/>
        <v>42.807117437722418</v>
      </c>
      <c r="W53" s="15">
        <f t="shared" si="23"/>
        <v>60.031494659278295</v>
      </c>
      <c r="X53">
        <f t="shared" si="23"/>
        <v>71.04928561391965</v>
      </c>
      <c r="AA53">
        <f t="shared" si="26"/>
        <v>70.103118092104182</v>
      </c>
      <c r="AB53">
        <f t="shared" si="26"/>
        <v>57.280924572590855</v>
      </c>
      <c r="AC53">
        <f t="shared" si="24"/>
        <v>61.121197033892713</v>
      </c>
      <c r="AD53">
        <f t="shared" si="24"/>
        <v>38.823387837446987</v>
      </c>
      <c r="AE53">
        <f t="shared" si="24"/>
        <v>19.309665610910603</v>
      </c>
      <c r="AF53">
        <f t="shared" si="24"/>
        <v>38.316041107120085</v>
      </c>
      <c r="AG53" s="15">
        <f t="shared" si="24"/>
        <v>53.733335827462547</v>
      </c>
    </row>
    <row r="54" spans="1:33" x14ac:dyDescent="0.25">
      <c r="A54" s="4" t="str">
        <f>'[1]48h'!F41</f>
        <v>G</v>
      </c>
      <c r="B54" s="19">
        <f>'48h'!G41</f>
        <v>147049</v>
      </c>
      <c r="C54" s="8">
        <f>'48h'!H41</f>
        <v>1178313</v>
      </c>
      <c r="D54">
        <f>'48h'!I41</f>
        <v>458733</v>
      </c>
      <c r="E54">
        <f>'48h'!J41</f>
        <v>337675</v>
      </c>
      <c r="F54">
        <f>'48h'!K41</f>
        <v>202529</v>
      </c>
      <c r="G54">
        <f>'48h'!L41</f>
        <v>72786</v>
      </c>
      <c r="H54">
        <f>'48h'!M41</f>
        <v>24501</v>
      </c>
      <c r="I54">
        <f>'48h'!N41</f>
        <v>14699</v>
      </c>
      <c r="J54" s="15">
        <f>'48h'!O41</f>
        <v>41610</v>
      </c>
      <c r="K54">
        <f>'48h'!P41</f>
        <v>497378</v>
      </c>
      <c r="L54">
        <f>'48h'!Q41</f>
        <v>63884</v>
      </c>
      <c r="M54" s="19">
        <f>'48h'!R41</f>
        <v>9682</v>
      </c>
      <c r="P54">
        <f t="shared" si="25"/>
        <v>212.3136217605097</v>
      </c>
      <c r="Q54">
        <f t="shared" si="23"/>
        <v>75.214584709927379</v>
      </c>
      <c r="R54">
        <f t="shared" si="23"/>
        <v>65.184700440902816</v>
      </c>
      <c r="S54">
        <f t="shared" si="23"/>
        <v>66.608235216733533</v>
      </c>
      <c r="T54">
        <f t="shared" si="23"/>
        <v>49.071308662617056</v>
      </c>
      <c r="U54">
        <f t="shared" si="23"/>
        <v>23.10194614166101</v>
      </c>
      <c r="V54">
        <f t="shared" si="23"/>
        <v>49.84401492031197</v>
      </c>
      <c r="W54" s="15">
        <f t="shared" si="23"/>
        <v>74.237288135593218</v>
      </c>
      <c r="X54">
        <f t="shared" si="23"/>
        <v>92.678727483793537</v>
      </c>
      <c r="AA54">
        <f t="shared" si="26"/>
        <v>67.323503475637864</v>
      </c>
      <c r="AB54">
        <f t="shared" si="26"/>
        <v>58.345896924327647</v>
      </c>
      <c r="AC54">
        <f t="shared" si="24"/>
        <v>59.62008262644828</v>
      </c>
      <c r="AD54">
        <f t="shared" si="24"/>
        <v>43.923029450241145</v>
      </c>
      <c r="AE54">
        <f t="shared" si="24"/>
        <v>20.678222945194737</v>
      </c>
      <c r="AF54">
        <f t="shared" si="24"/>
        <v>44.614667815675134</v>
      </c>
      <c r="AG54" s="15">
        <f t="shared" si="24"/>
        <v>66.448739231805902</v>
      </c>
    </row>
    <row r="55" spans="1:33" x14ac:dyDescent="0.25">
      <c r="A55" s="4" t="str">
        <f>'[1]48h'!F42</f>
        <v>H</v>
      </c>
      <c r="B55" s="19">
        <f>'48h'!G42</f>
        <v>56598</v>
      </c>
      <c r="C55" s="19">
        <f>'48h'!H42</f>
        <v>123925</v>
      </c>
      <c r="D55" s="19">
        <f>'48h'!I42</f>
        <v>77037</v>
      </c>
      <c r="E55" s="19">
        <f>'48h'!J42</f>
        <v>54068</v>
      </c>
      <c r="F55" s="19">
        <f>'48h'!K42</f>
        <v>38104</v>
      </c>
      <c r="G55" s="19">
        <f>'48h'!L42</f>
        <v>22400</v>
      </c>
      <c r="H55" s="19">
        <f>'48h'!M42</f>
        <v>15402</v>
      </c>
      <c r="I55" s="19">
        <f>'48h'!N42</f>
        <v>10645</v>
      </c>
      <c r="J55" s="30">
        <f>'48h'!O42</f>
        <v>15170</v>
      </c>
      <c r="K55" s="19">
        <f>'48h'!P42</f>
        <v>48637</v>
      </c>
      <c r="L55" s="19">
        <f>'48h'!Q42</f>
        <v>18149</v>
      </c>
      <c r="M55" s="19">
        <f>'48h'!R42</f>
        <v>9134</v>
      </c>
    </row>
    <row r="56" spans="1:33" x14ac:dyDescent="0.25">
      <c r="Z56" s="4"/>
      <c r="AA56" s="4"/>
    </row>
  </sheetData>
  <mergeCells count="6">
    <mergeCell ref="AS2:AX2"/>
    <mergeCell ref="AY2:BD2"/>
    <mergeCell ref="BE2:BJ2"/>
    <mergeCell ref="BK2:BP2"/>
    <mergeCell ref="BQ2:BV2"/>
    <mergeCell ref="BW2:C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A34C7845C88B4589819AB139DE35DD" ma:contentTypeVersion="14" ma:contentTypeDescription="Create a new document." ma:contentTypeScope="" ma:versionID="07a75e5375bab7a84fbf36af629c6ce6">
  <xsd:schema xmlns:xsd="http://www.w3.org/2001/XMLSchema" xmlns:xs="http://www.w3.org/2001/XMLSchema" xmlns:p="http://schemas.microsoft.com/office/2006/metadata/properties" xmlns:ns3="d0d5103c-b90a-4a38-b610-628dbca45d0e" xmlns:ns4="63bc265c-ce59-4c31-a2a5-336a7fcf9d48" targetNamespace="http://schemas.microsoft.com/office/2006/metadata/properties" ma:root="true" ma:fieldsID="b9fed4a3f9d07353ec41ba2c0b903f76" ns3:_="" ns4:_="">
    <xsd:import namespace="d0d5103c-b90a-4a38-b610-628dbca45d0e"/>
    <xsd:import namespace="63bc265c-ce59-4c31-a2a5-336a7fcf9d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5103c-b90a-4a38-b610-628dbca45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265c-ce59-4c31-a2a5-336a7fcf9d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F44379-1D46-465E-99A4-A0E663E3E58B}">
  <ds:schemaRefs>
    <ds:schemaRef ds:uri="http://schemas.microsoft.com/office/infopath/2007/PartnerControls"/>
    <ds:schemaRef ds:uri="63bc265c-ce59-4c31-a2a5-336a7fcf9d48"/>
    <ds:schemaRef ds:uri="http://purl.org/dc/elements/1.1/"/>
    <ds:schemaRef ds:uri="http://schemas.microsoft.com/office/2006/metadata/properties"/>
    <ds:schemaRef ds:uri="d0d5103c-b90a-4a38-b610-628dbca45d0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9B6FE0-98CB-4D35-B2D5-38FA642836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DED6D-D7C2-4592-A309-058000B73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d5103c-b90a-4a38-b610-628dbca45d0e"/>
    <ds:schemaRef ds:uri="63bc265c-ce59-4c31-a2a5-336a7fcf9d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plate3_MT_lumi_0h</vt:lpstr>
      <vt:lpstr>12h</vt:lpstr>
      <vt:lpstr>24h</vt:lpstr>
      <vt:lpstr>36h</vt:lpstr>
      <vt:lpstr>48h</vt:lpstr>
      <vt:lpstr>All</vt:lpstr>
      <vt:lpstr>All (no empty)</vt:lpstr>
    </vt:vector>
  </TitlesOfParts>
  <Company>Charité Universitaetsmedizin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Hew, Lois Shi-Qi</dc:creator>
  <cp:lastModifiedBy>Hew, Lois Shi-Qi</cp:lastModifiedBy>
  <dcterms:created xsi:type="dcterms:W3CDTF">2022-11-15T13:42:21Z</dcterms:created>
  <dcterms:modified xsi:type="dcterms:W3CDTF">2025-01-22T20:02:43Z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0x010100E4A34C7845C88B4589819AB139DE35DD</vt:lpwstr>
  </property>
</Properties>
</file>